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96" firstSheet="1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  <sheet name="Hoja1" sheetId="10" r:id="rId9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<sst xmlns="http://schemas.openxmlformats.org/spreadsheetml/2006/main" count="5845" uniqueCount="1454">
  <si>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</si>
  <si>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</si>
  <si>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</si>
  <si>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</si>
  <si>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</si>
  <si>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</si>
  <si>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</si>
  <si>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</si>
  <si>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</si>
  <si>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</si>
  <si>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</si>
  <si>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</si>
  <si>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</si>
  <si>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</si>
  <si>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</si>
  <si>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</si>
  <si>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</si>
  <si>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</si>
  <si>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</si>
  <si>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</si>
  <si>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</si>
  <si>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</si>
  <si>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</si>
  <si>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</si>
  <si>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</si>
  <si>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</si>
  <si>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</si>
  <si>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</si>
  <si>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</si>
  <si>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</si>
  <si>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</si>
  <si>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</si>
  <si>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</si>
  <si>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</si>
  <si>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</si>
  <si>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</si>
  <si>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</si>
  <si>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</si>
  <si>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</si>
  <si>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</si>
  <si>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</si>
  <si>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</si>
  <si>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</si>
  <si>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</si>
  <si>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</si>
  <si>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</si>
  <si>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</si>
  <si>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</si>
  <si>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</si>
  <si>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</si>
  <si>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</si>
  <si>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</si>
  <si>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</si>
  <si>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</si>
  <si>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</si>
  <si>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</si>
  <si>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</si>
  <si>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</si>
  <si>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</si>
  <si>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</si>
  <si>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</si>
  <si>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</si>
  <si>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</si>
  <si>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</si>
  <si>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</si>
  <si>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</si>
  <si>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</si>
  <si>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</si>
  <si>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</si>
  <si>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</si>
  <si>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</si>
  <si>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</si>
  <si>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</si>
  <si>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</si>
  <si>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</si>
  <si>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</si>
  <si>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</si>
  <si>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</si>
  <si>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</si>
  <si>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</si>
  <si>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</si>
  <si>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</si>
  <si>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</si>
  <si>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</si>
  <si>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</si>
  <si>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</si>
  <si>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</si>
  <si>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</si>
  <si>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</si>
  <si>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</si>
  <si>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</si>
  <si>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</si>
  <si>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</si>
  <si>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</si>
  <si>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</si>
  <si>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</si>
  <si>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</si>
  <si>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</si>
  <si>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</si>
  <si>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</si>
  <si>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</si>
  <si>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</si>
  <si>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</si>
  <si>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</si>
  <si>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</si>
  <si>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</si>
  <si>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</si>
  <si>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</si>
  <si>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</si>
  <si>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</si>
  <si>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</si>
  <si>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</si>
  <si>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</si>
  <si>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</si>
  <si>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</si>
  <si>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</si>
  <si>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</si>
  <si>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</si>
  <si>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</si>
  <si>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</si>
  <si>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</si>
  <si>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</si>
  <si>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</si>
  <si>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</si>
  <si>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</si>
  <si>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</si>
  <si>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</si>
  <si>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</si>
  <si>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</si>
  <si>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</si>
  <si>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</si>
  <si>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</si>
  <si>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</si>
  <si>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</si>
  <si>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</si>
  <si>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</si>
  <si>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</si>
  <si>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</si>
  <si>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</si>
  <si>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</si>
  <si>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</si>
  <si>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</si>
  <si>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</si>
  <si>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</si>
  <si>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</si>
  <si>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</si>
  <si>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</si>
  <si>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</si>
  <si>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</si>
  <si>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</si>
  <si>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</si>
  <si>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</si>
  <si>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</si>
  <si>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</si>
  <si>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</si>
  <si>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</si>
  <si>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</si>
  <si>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</si>
  <si>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</si>
  <si>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</si>
  <si>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</si>
  <si>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</si>
  <si>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</si>
  <si>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</si>
  <si>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</si>
  <si>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</si>
  <si>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</si>
  <si>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</si>
  <si>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</si>
  <si>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</si>
  <si>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</si>
  <si>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</si>
  <si>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</si>
  <si>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</si>
  <si>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</si>
  <si>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</si>
  <si>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</si>
  <si>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</si>
  <si>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</si>
  <si>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</si>
  <si>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</si>
  <si>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</si>
  <si>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</si>
  <si>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</si>
  <si>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</si>
  <si>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</si>
  <si>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</si>
  <si>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</si>
  <si>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</si>
  <si>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</si>
  <si>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</si>
  <si>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</si>
  <si>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</si>
  <si>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</si>
  <si>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</si>
  <si>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</si>
  <si>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</si>
  <si>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</si>
  <si>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</si>
  <si>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</si>
  <si>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</si>
  <si>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</si>
  <si>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</si>
  <si>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</si>
  <si>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</si>
  <si>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</si>
  <si>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</si>
  <si>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</si>
  <si>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</si>
  <si>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</si>
  <si>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</si>
  <si>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</si>
  <si>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</si>
  <si>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</si>
  <si>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</si>
  <si>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</si>
  <si>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</si>
  <si>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</si>
  <si>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</si>
  <si>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</si>
  <si>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</si>
  <si>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</si>
  <si>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</si>
  <si>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</si>
  <si>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</si>
  <si>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</si>
  <si>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</si>
  <si>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</si>
  <si>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</si>
  <si>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</si>
  <si>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</si>
  <si>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</si>
  <si>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</si>
  <si>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</si>
  <si>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</si>
  <si>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</si>
  <si>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</si>
  <si>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</si>
  <si>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</si>
  <si>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</si>
  <si>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</si>
  <si>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</si>
  <si>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</si>
  <si>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</si>
  <si>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</si>
  <si>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</si>
  <si>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</si>
  <si>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</si>
  <si>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</si>
  <si>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</si>
  <si>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</si>
  <si>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</si>
  <si>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</si>
  <si>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</si>
  <si>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</si>
  <si>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</si>
  <si>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</si>
  <si>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</si>
  <si>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</si>
  <si>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</si>
  <si>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</si>
  <si>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</si>
  <si>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</si>
  <si>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</si>
  <si>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</si>
  <si>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</si>
  <si>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</si>
  <si>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</si>
  <si>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</si>
  <si>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</si>
  <si>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</si>
  <si>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</si>
  <si>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</si>
  <si>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</si>
  <si>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</si>
  <si>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</si>
  <si>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</si>
  <si>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</si>
  <si>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</si>
  <si>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</si>
  <si>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</si>
  <si>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</si>
  <si>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</si>
  <si>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</si>
  <si>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</si>
  <si>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</si>
  <si>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</si>
  <si>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</si>
  <si>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</si>
  <si>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</si>
  <si>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</si>
  <si>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</si>
  <si>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</si>
  <si>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</si>
  <si>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</si>
  <si>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</si>
  <si>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</si>
  <si>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</si>
  <si>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</si>
  <si>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</si>
  <si>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</si>
  <si>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</si>
  <si>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</si>
  <si>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</si>
  <si>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</si>
  <si>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</si>
  <si>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</si>
  <si>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</si>
  <si>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</si>
  <si>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</si>
  <si>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</si>
  <si>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</si>
  <si>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</si>
  <si>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</si>
  <si>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</si>
  <si>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</si>
  <si>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</si>
  <si>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</si>
  <si>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</si>
  <si>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</si>
  <si>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</si>
  <si>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</si>
  <si>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</si>
  <si>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</si>
  <si>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</si>
  <si>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</si>
  <si>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</si>
  <si>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</si>
  <si>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</si>
  <si>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</si>
  <si>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</si>
  <si>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</si>
  <si>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</si>
  <si>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</si>
  <si>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</si>
  <si>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</si>
  <si>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</si>
  <si>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</si>
  <si>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</si>
  <si>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</si>
  <si>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</si>
  <si>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</si>
  <si>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</si>
  <si>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</si>
  <si>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</si>
  <si>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</si>
  <si>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</si>
  <si>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</si>
  <si>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</si>
  <si>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</si>
  <si>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</si>
  <si>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</si>
  <si>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</si>
  <si>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</si>
  <si>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</si>
  <si>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</si>
  <si>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</si>
  <si>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</si>
  <si>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</si>
  <si>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</si>
  <si>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</si>
  <si>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</si>
  <si>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</si>
  <si>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</si>
  <si>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</si>
  <si>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</si>
  <si>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</si>
  <si>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</si>
  <si>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</si>
  <si>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</si>
  <si>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</si>
  <si>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</si>
  <si>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</si>
  <si>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</si>
  <si>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</si>
  <si>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</si>
  <si>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</si>
  <si>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</si>
  <si>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</si>
  <si>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</si>
  <si>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</si>
  <si>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</si>
  <si>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</si>
  <si>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</si>
  <si>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</si>
  <si>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</si>
  <si>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</si>
  <si>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</si>
  <si>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</si>
  <si>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</si>
  <si>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</si>
  <si>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</si>
  <si>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</si>
  <si>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</si>
  <si>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</si>
  <si>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</si>
  <si>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</si>
  <si>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</si>
  <si>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</si>
  <si>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</si>
  <si>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</si>
  <si>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</si>
  <si>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</si>
  <si>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</si>
  <si>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</si>
  <si>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</si>
  <si>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</si>
  <si>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</si>
  <si>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</si>
  <si>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</si>
  <si>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</si>
  <si>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</si>
  <si>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</si>
  <si>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</si>
  <si>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</si>
  <si>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</si>
  <si>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</si>
  <si>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</si>
  <si>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</si>
  <si>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</si>
  <si>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</si>
  <si>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</si>
  <si>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</si>
  <si>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</si>
  <si>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</si>
  <si>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</si>
  <si>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</si>
  <si>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</si>
  <si>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</si>
  <si>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</si>
  <si>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</si>
  <si>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</si>
  <si>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</si>
  <si>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</si>
  <si>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</si>
  <si>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</si>
  <si>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</si>
  <si>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</si>
  <si>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</si>
  <si>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</si>
  <si>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</si>
  <si>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</si>
  <si>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</si>
  <si>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</si>
  <si>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</si>
  <si>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</si>
  <si>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</si>
  <si>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</si>
  <si>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</si>
  <si>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</si>
  <si>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</si>
  <si>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</si>
  <si>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</si>
  <si>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</si>
  <si>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</si>
  <si>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</si>
  <si>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</si>
  <si>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</si>
  <si>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</si>
  <si>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</si>
  <si>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</si>
  <si>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</si>
  <si>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</si>
  <si>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</si>
  <si>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</si>
  <si>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</si>
  <si>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</si>
  <si>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</si>
  <si>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</si>
  <si>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</si>
  <si>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</si>
  <si>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</si>
  <si>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</si>
  <si>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</si>
  <si>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</si>
  <si>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</si>
  <si>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</si>
  <si>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</si>
  <si>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</si>
  <si>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</si>
  <si>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</si>
  <si>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</si>
  <si>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</si>
  <si>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</si>
  <si>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</si>
  <si>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</si>
  <si>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</si>
  <si>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</si>
  <si>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</si>
  <si>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</si>
  <si>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</si>
  <si>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</si>
  <si>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</si>
  <si>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</si>
  <si>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</si>
  <si>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</si>
  <si>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</si>
  <si>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</si>
  <si>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</si>
  <si>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</si>
  <si>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</si>
  <si>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</si>
  <si>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</si>
  <si>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</si>
  <si>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</si>
  <si>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</si>
  <si>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</si>
  <si>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</si>
  <si>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</si>
  <si>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</si>
  <si>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</si>
  <si>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</si>
  <si>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</si>
  <si>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</si>
  <si>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</si>
  <si>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</si>
  <si>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</si>
  <si>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</si>
  <si>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</si>
  <si>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</si>
  <si>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</si>
  <si>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</si>
  <si>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</si>
  <si>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</si>
  <si>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</si>
  <si>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</si>
  <si>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</si>
  <si>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</si>
  <si>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</si>
  <si>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</si>
  <si>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</si>
  <si>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</si>
  <si>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</si>
  <si>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</si>
  <si>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</si>
  <si>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</si>
  <si>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</si>
  <si>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</si>
  <si>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</si>
  <si>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</si>
  <si>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</si>
  <si>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</si>
  <si>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</si>
  <si>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</si>
  <si>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</si>
  <si>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</si>
  <si>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</si>
  <si>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</si>
  <si>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</si>
  <si>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</si>
  <si>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</si>
  <si>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</si>
  <si>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</si>
  <si>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</si>
  <si>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</si>
  <si>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</si>
  <si>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</si>
  <si>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</si>
  <si>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</si>
  <si>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</si>
  <si>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</si>
  <si>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</si>
  <si>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</si>
  <si>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</si>
  <si>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</si>
  <si>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</si>
  <si>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</si>
  <si>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</si>
  <si>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</si>
  <si>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</si>
  <si>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</si>
  <si>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</si>
  <si>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</si>
  <si>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</si>
  <si>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</si>
  <si>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</si>
  <si>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</si>
  <si>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</si>
  <si>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</si>
  <si>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</si>
  <si>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</si>
  <si>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</si>
  <si>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</si>
  <si>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</si>
  <si>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</si>
  <si>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</si>
  <si>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</si>
  <si>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</si>
  <si>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</si>
  <si>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</si>
  <si>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</si>
  <si>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</si>
  <si>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</si>
  <si>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</si>
  <si>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</si>
  <si>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</si>
  <si>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</si>
  <si>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</si>
  <si>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</si>
  <si>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</si>
  <si>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</si>
  <si>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</si>
  <si>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</si>
  <si>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</si>
  <si>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</si>
  <si>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</si>
  <si>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</si>
  <si>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</si>
  <si>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</si>
  <si>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</si>
  <si>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</si>
  <si>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</si>
  <si>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</si>
  <si>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</si>
  <si>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</si>
  <si>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</si>
  <si>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</si>
  <si>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</si>
  <si>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</si>
  <si>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</si>
  <si>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</si>
  <si>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</si>
  <si>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</si>
  <si>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</si>
  <si>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</si>
  <si>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</si>
  <si>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</si>
  <si>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</si>
  <si>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</si>
  <si>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</si>
  <si>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</si>
  <si>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</si>
  <si>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</si>
  <si>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</si>
  <si>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</si>
  <si>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</si>
  <si>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</si>
  <si>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</si>
  <si>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</si>
  <si>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</si>
  <si>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</si>
  <si>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</si>
  <si>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</si>
  <si>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</si>
  <si>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</si>
  <si>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</si>
  <si>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</si>
  <si>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</si>
  <si>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</si>
  <si>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</si>
  <si>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</si>
  <si>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</si>
  <si>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</si>
  <si>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</si>
  <si>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</si>
  <si>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</si>
  <si>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</si>
  <si>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</si>
  <si>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</si>
  <si>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</si>
  <si>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</si>
  <si>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</si>
  <si>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</si>
  <si>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</si>
  <si>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</si>
  <si>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</si>
  <si>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</si>
  <si>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</si>
  <si>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</si>
  <si>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</si>
  <si>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</si>
  <si>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</si>
  <si>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</si>
  <si>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</si>
  <si>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</si>
  <si>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</si>
  <si>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</si>
  <si>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</si>
  <si>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</si>
  <si>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</si>
  <si>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</si>
  <si>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</si>
  <si>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</si>
  <si>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</si>
  <si>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</si>
  <si>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</si>
  <si>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</si>
  <si>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</si>
  <si>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</si>
  <si>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</si>
  <si>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</si>
  <si>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</si>
  <si>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</si>
  <si>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</si>
  <si>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</si>
  <si>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</si>
  <si>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</si>
  <si>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</si>
  <si>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</si>
  <si>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</si>
  <si>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</si>
  <si>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</si>
  <si>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</si>
  <si>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</si>
  <si>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</si>
  <si>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</si>
  <si>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</si>
  <si>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</si>
  <si>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</si>
  <si>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</si>
  <si>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</si>
  <si>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</si>
  <si>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</si>
  <si>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</si>
  <si>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</si>
  <si>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</si>
  <si>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</si>
  <si>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</si>
  <si>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</si>
  <si>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</si>
  <si>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</si>
  <si>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</si>
  <si>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</si>
  <si>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</si>
  <si>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</si>
  <si>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</si>
  <si>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</si>
  <si>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</si>
  <si>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</si>
  <si>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</si>
  <si>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</si>
  <si>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</si>
  <si>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</si>
  <si>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</si>
  <si>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</si>
  <si>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</si>
  <si>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</si>
  <si>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</si>
  <si>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</si>
  <si>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</si>
  <si>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</si>
  <si>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</si>
  <si>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</si>
  <si>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</si>
  <si>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</si>
  <si>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</si>
  <si>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</si>
  <si>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</si>
  <si>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</si>
  <si>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</si>
  <si>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</si>
  <si>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</si>
  <si>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</si>
  <si>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</si>
  <si>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</si>
  <si>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</si>
  <si>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</si>
  <si>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</si>
  <si>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</si>
  <si>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</si>
  <si>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</si>
  <si>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</si>
  <si>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</si>
  <si>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</si>
  <si>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</si>
  <si>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</si>
  <si>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</si>
  <si>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</si>
  <si>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</si>
  <si>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</si>
  <si>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</si>
  <si>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</si>
  <si>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</si>
  <si>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</si>
  <si>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</si>
  <si>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</si>
  <si>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</si>
  <si>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</si>
  <si>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</si>
  <si>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</si>
  <si>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</si>
  <si>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</si>
  <si>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</si>
  <si>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</si>
  <si>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</si>
  <si>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</si>
  <si>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</si>
  <si>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</si>
  <si>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</si>
  <si>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</si>
  <si>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</si>
  <si>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</si>
  <si>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</si>
  <si>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</si>
  <si>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</si>
  <si>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</si>
  <si>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</si>
  <si>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</si>
  <si>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</si>
  <si>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</si>
  <si>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</si>
  <si>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</si>
  <si>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</si>
  <si>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</si>
  <si>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</si>
  <si>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</si>
  <si>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</si>
  <si>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</si>
  <si>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</si>
  <si>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</si>
  <si>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</si>
  <si>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</si>
  <si>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</si>
  <si>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</si>
  <si>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</si>
  <si>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</si>
  <si>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</si>
  <si>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</si>
  <si>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</si>
  <si>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</si>
  <si>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</si>
  <si>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</si>
  <si>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</si>
  <si>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</si>
  <si>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</si>
  <si>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</si>
  <si>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</si>
  <si>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</si>
  <si>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</si>
  <si>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</si>
  <si>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</si>
  <si>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</si>
  <si>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</si>
  <si>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</si>
  <si>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</si>
  <si>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</si>
  <si>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</si>
  <si>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</si>
  <si>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</si>
  <si>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</si>
  <si>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</si>
  <si>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</si>
  <si>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</si>
  <si>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</si>
  <si>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</si>
  <si>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</si>
  <si>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</si>
  <si>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</si>
  <si>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</si>
  <si>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</si>
  <si>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</si>
  <si>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</si>
  <si>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</si>
  <si>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</si>
  <si>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</si>
  <si>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</si>
  <si>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</si>
  <si>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</si>
  <si>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</si>
  <si>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</si>
  <si>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</si>
  <si>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</si>
  <si>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</si>
  <si>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</si>
  <si>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</si>
  <si>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</si>
  <si>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</si>
  <si>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</si>
  <si>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</si>
  <si>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</si>
  <si>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</si>
  <si>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</si>
  <si>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</si>
  <si>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</si>
  <si>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</si>
  <si>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</si>
  <si>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</si>
  <si>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</si>
  <si>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</si>
  <si>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</si>
  <si>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</si>
  <si>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</si>
  <si>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</si>
  <si>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</si>
  <si>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</si>
  <si>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</si>
  <si>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</si>
  <si>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</si>
  <si>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</si>
  <si>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</si>
  <si>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</si>
  <si>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</si>
  <si>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</si>
  <si>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</si>
  <si>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</si>
  <si>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</si>
  <si>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</si>
  <si>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</si>
  <si>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</si>
  <si>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</si>
  <si>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</si>
  <si>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</si>
  <si>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</si>
  <si>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</si>
  <si>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</si>
  <si>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</si>
  <si>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</si>
  <si>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</si>
  <si>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</si>
  <si>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</si>
  <si>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</si>
  <si>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</si>
  <si>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</si>
  <si>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</si>
  <si>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</si>
  <si>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</si>
  <si>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</si>
  <si>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</si>
  <si>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LLERENA VALER</t>
  </si>
  <si>
    <t>JR. SANTA ROSA 503</t>
  </si>
  <si>
    <t>DIEGO</t>
  </si>
  <si>
    <t>VERGAS ANAS</t>
  </si>
  <si>
    <t>28 DE JULIO 112</t>
  </si>
  <si>
    <t>JUAN DIEGO</t>
  </si>
  <si>
    <t>NINA  MESTAS</t>
  </si>
  <si>
    <t>AV. PERU 903</t>
  </si>
  <si>
    <t>NEYER YAMILET</t>
  </si>
  <si>
    <t>RODRIGUEZ PEREZ</t>
  </si>
  <si>
    <t>28 DE JULIO 211</t>
  </si>
  <si>
    <t>RENZO</t>
  </si>
  <si>
    <t>GONZALES</t>
  </si>
  <si>
    <t>AV. MARIANO MOTA 503</t>
  </si>
  <si>
    <t>THIAGO</t>
  </si>
  <si>
    <t>CHUCA VARGAS</t>
  </si>
  <si>
    <t>JR. 28 DE JULIO 202</t>
  </si>
  <si>
    <t>GABRIELA</t>
  </si>
  <si>
    <t>GONZALES ESCOBEDO</t>
  </si>
  <si>
    <t>AV. MARIANO MELGAR 503</t>
  </si>
  <si>
    <t>JULISSA</t>
  </si>
  <si>
    <t>ZAPANA QUISPE</t>
  </si>
  <si>
    <t>JR. 28 DE JULIO 111</t>
  </si>
  <si>
    <t>FABIAN</t>
  </si>
  <si>
    <t>SONCO FUENTES</t>
  </si>
  <si>
    <t>JR. LIBERTAD 404</t>
  </si>
  <si>
    <t>VIVIAN LUANE</t>
  </si>
  <si>
    <t>28 DE JULIO 109</t>
  </si>
  <si>
    <t>FABIANA</t>
  </si>
  <si>
    <t>VERASTEGUI BERRIOS</t>
  </si>
  <si>
    <t>28 DE JULIO 213</t>
  </si>
  <si>
    <t>BERRIOS RAMOS</t>
  </si>
  <si>
    <t>MIRIAN</t>
  </si>
  <si>
    <t>SABINA MOLOCONDO</t>
  </si>
  <si>
    <t>AV. PERU MZ-34  LT-09</t>
  </si>
  <si>
    <t>LUCIANA ANTUANE</t>
  </si>
  <si>
    <t>RODRIGUEZ LIMA</t>
  </si>
  <si>
    <t>JR. MIGUEL GRAU 19-5</t>
  </si>
  <si>
    <t>JOEL CRISTIANO</t>
  </si>
  <si>
    <t>CANSAYA CHISLLA</t>
  </si>
  <si>
    <t>JR. MIGUEL GRAU 19-8</t>
  </si>
  <si>
    <t>JESHUA</t>
  </si>
  <si>
    <t>ARMAS JAANTO</t>
  </si>
  <si>
    <t>AV, PERU 804</t>
  </si>
  <si>
    <t>EVANS ANDRES</t>
  </si>
  <si>
    <t>HUALLPA NANES</t>
  </si>
  <si>
    <t>JR. MANCO CAPAC 102</t>
  </si>
  <si>
    <t>IVANIA BELEN</t>
  </si>
  <si>
    <t>MALQUE AGUILAR</t>
  </si>
  <si>
    <t>PJE. AMAUTA S/N CTE. 6</t>
  </si>
  <si>
    <t>NICOL</t>
  </si>
  <si>
    <t>PACHECO CRUZ</t>
  </si>
  <si>
    <t>JR. CAJAMARCA 302</t>
  </si>
  <si>
    <t>SANTIAGO</t>
  </si>
  <si>
    <t>VALDIVIA VILLALVA</t>
  </si>
  <si>
    <t>PJE . AMAUTA MZ-22  LT-13</t>
  </si>
  <si>
    <t>LIA</t>
  </si>
  <si>
    <t>PACHECO CAYO</t>
  </si>
  <si>
    <t>JR. CAJAMARCA 502</t>
  </si>
  <si>
    <t>YAELIN</t>
  </si>
  <si>
    <t>CONDE MAMANI</t>
  </si>
  <si>
    <t>AV. SAN MARTIN A-01</t>
  </si>
  <si>
    <t>FRANK</t>
  </si>
  <si>
    <t>QUISPE TICONA</t>
  </si>
  <si>
    <t>AV. SAN MARTIN 304</t>
  </si>
  <si>
    <t>NATANIEL</t>
  </si>
  <si>
    <t>VASQUEZ DIAZ</t>
  </si>
  <si>
    <t>AV. SAN MARTIN 1001</t>
  </si>
  <si>
    <t>FABIANO</t>
  </si>
  <si>
    <t>CHALCO PUMA</t>
  </si>
  <si>
    <t>AV. SAN MARTIN 217</t>
  </si>
  <si>
    <t>IQUER</t>
  </si>
  <si>
    <t>VALENCIA HUAMANI</t>
  </si>
  <si>
    <t>AV. SAN MARTIN 205</t>
  </si>
  <si>
    <t>CAMILO</t>
  </si>
  <si>
    <t>CCAMA FLORES</t>
  </si>
  <si>
    <t>AV. SAN MARTIN 706</t>
  </si>
  <si>
    <t>KRISTEL NARELA</t>
  </si>
  <si>
    <t>PAUCARA HUAMANI</t>
  </si>
  <si>
    <t>AV. SAN MARTIN</t>
  </si>
  <si>
    <t>FABIOLA</t>
  </si>
  <si>
    <t>CACERES SOTMAYOR</t>
  </si>
  <si>
    <t>AV. SAN MARTIN 1003</t>
  </si>
  <si>
    <t>AMANDA</t>
  </si>
  <si>
    <t>VASQUES DIAZ</t>
  </si>
  <si>
    <t>AV. SAN MIGUEL DE PIURA 1001</t>
  </si>
  <si>
    <t>MARY</t>
  </si>
  <si>
    <t>AV. SAN MARTIN 302</t>
  </si>
  <si>
    <t>CAMILA</t>
  </si>
  <si>
    <t>PANCA IHUE</t>
  </si>
  <si>
    <t>AV. SAN MARTIN MZ 20    -     LT-22</t>
  </si>
  <si>
    <t>CESAR ALONSO</t>
  </si>
  <si>
    <t>CALACHUA CASO</t>
  </si>
  <si>
    <t>AV. SAN MARTIN 805</t>
  </si>
  <si>
    <t>BAYRON</t>
  </si>
  <si>
    <t>MEDINA FLORES</t>
  </si>
  <si>
    <t>MARCO ANTONIO</t>
  </si>
  <si>
    <t>HUAMAN ACHIRCONA</t>
  </si>
  <si>
    <t>AV. SAN MARTIN 214</t>
  </si>
  <si>
    <t>BENJAMIN</t>
  </si>
  <si>
    <t>TIPULA GOMEZ</t>
  </si>
  <si>
    <t>ARTEMPA</t>
  </si>
  <si>
    <t>ARTURO</t>
  </si>
  <si>
    <t>CHIRINOS APAZA</t>
  </si>
  <si>
    <t>KRISTEL</t>
  </si>
  <si>
    <t>DIAZ MAMANI</t>
  </si>
  <si>
    <t>1RO DE MAYO 108</t>
  </si>
  <si>
    <t>JOSE FERNANDO</t>
  </si>
  <si>
    <t>LIPA ALVAREZ</t>
  </si>
  <si>
    <t>SANTA ANITA D-01</t>
  </si>
  <si>
    <t>ANGHELA</t>
  </si>
  <si>
    <t>ESCOBEDO QUICO</t>
  </si>
  <si>
    <t>JR. LIBERTAD 606</t>
  </si>
  <si>
    <t>LAURA</t>
  </si>
  <si>
    <t>RIVERO MAMANI</t>
  </si>
  <si>
    <t>1RO. DE MAYO 108</t>
  </si>
  <si>
    <t>JANM</t>
  </si>
  <si>
    <t>LAURA VILLAVISENCIO</t>
  </si>
  <si>
    <t>AV. LIMA 1602</t>
  </si>
  <si>
    <t>MAYKOL MILDER</t>
  </si>
  <si>
    <t>QUISPE ARQUE</t>
  </si>
  <si>
    <t>ALTO VICTORIA E-04</t>
  </si>
  <si>
    <t>TATIANA</t>
  </si>
  <si>
    <t>RIQUELME ASTUNAGE</t>
  </si>
  <si>
    <t>JR. LIBERTAD 506</t>
  </si>
  <si>
    <t>CAYLLAHUA</t>
  </si>
  <si>
    <t>HUAMANI</t>
  </si>
  <si>
    <t>ALEXANDRO</t>
  </si>
  <si>
    <t>MALQUI RAMOS</t>
  </si>
  <si>
    <t>AV. PERU 804</t>
  </si>
  <si>
    <t>SOFIA</t>
  </si>
  <si>
    <t>CONDORI QUISPE</t>
  </si>
  <si>
    <t>AV .PERU 802</t>
  </si>
  <si>
    <t>YOSEP</t>
  </si>
  <si>
    <t>AV .SAN MARTIN 215A</t>
  </si>
  <si>
    <t>SERGIO FABIANO</t>
  </si>
  <si>
    <t>CASO HANCO</t>
  </si>
  <si>
    <t>AV .SAN MARTIN 805</t>
  </si>
  <si>
    <t>TICONA RAMOS</t>
  </si>
  <si>
    <t>JR. LIBERTAD 608</t>
  </si>
  <si>
    <t>FATIMA</t>
  </si>
  <si>
    <t>KARUMI</t>
  </si>
  <si>
    <t>AXEL</t>
  </si>
  <si>
    <t>ANDIA QUISPE</t>
  </si>
  <si>
    <t>MZ B  LT-13</t>
  </si>
  <si>
    <t>FERNANDEZ ARENAS</t>
  </si>
  <si>
    <t>ALVES HANCCO</t>
  </si>
  <si>
    <t>1RO. DE MAYO 104</t>
  </si>
  <si>
    <t>MZ E - 14</t>
  </si>
  <si>
    <t>ALEJANDRO</t>
  </si>
  <si>
    <t>QUISEP CAMER</t>
  </si>
  <si>
    <t xml:space="preserve">ZN A  - B-15 </t>
  </si>
  <si>
    <t>NUÑEZ LOPEZ</t>
  </si>
  <si>
    <t>1RO. DE MAYO 202</t>
  </si>
  <si>
    <t>VANESA</t>
  </si>
  <si>
    <t>CARPIO MAMANI</t>
  </si>
  <si>
    <t>1RO. DE MAYO 100</t>
  </si>
  <si>
    <t>DAYLIN</t>
  </si>
  <si>
    <t>ALMERON GOMEZ</t>
  </si>
  <si>
    <t>ALTO VICTORIA C-05</t>
  </si>
  <si>
    <t>PIERO DAVID</t>
  </si>
  <si>
    <t>NEYRA TIPO</t>
  </si>
  <si>
    <t>ALTO VICTORIA B-07</t>
  </si>
  <si>
    <t>AHIMRA ANAIS</t>
  </si>
  <si>
    <t>PASATIÑO CHOQUE</t>
  </si>
  <si>
    <t>ALTO VICTORIS F-04</t>
  </si>
  <si>
    <t>ARON</t>
  </si>
  <si>
    <t>CUEVAS MESICANO</t>
  </si>
  <si>
    <t>ALTO VICTORIA D-18</t>
  </si>
  <si>
    <t>ROSARIO</t>
  </si>
  <si>
    <t>MENDOZA ZAVALA</t>
  </si>
  <si>
    <t>ALTO VICTORIA C-13</t>
  </si>
  <si>
    <t>KIAN</t>
  </si>
  <si>
    <t>MOLLOCO YTO</t>
  </si>
  <si>
    <t>MANCO CAPAC Z-13</t>
  </si>
  <si>
    <t>JANOT</t>
  </si>
  <si>
    <t>CORA MAMANI</t>
  </si>
  <si>
    <t>ALTO VICTORIA A-03</t>
  </si>
  <si>
    <t>ALARCON SOTO</t>
  </si>
  <si>
    <t>MELISSA</t>
  </si>
  <si>
    <t>ALTO VICTORIA G-05</t>
  </si>
  <si>
    <t>FERNANDEZ VALENCIA</t>
  </si>
  <si>
    <t>2 DE MAYO 511</t>
  </si>
  <si>
    <t>AZUMI</t>
  </si>
  <si>
    <t>ESCOBEDO</t>
  </si>
  <si>
    <t>JR. AYACUCHO</t>
  </si>
  <si>
    <t>LIZ LUNA</t>
  </si>
  <si>
    <t>BUSTAMANTE CUAIS</t>
  </si>
  <si>
    <t>AV. HUANUCO 217</t>
  </si>
  <si>
    <t>BARREDA GOMEZ</t>
  </si>
  <si>
    <t>ALTO VICTORIA E-03</t>
  </si>
  <si>
    <t>DANERS</t>
  </si>
  <si>
    <t>MIREYA</t>
  </si>
  <si>
    <t>PJE. AMAUTA MZ-22   LT-10</t>
  </si>
  <si>
    <t>ANDRE</t>
  </si>
  <si>
    <t>GONZALES BRAVO</t>
  </si>
  <si>
    <t>15 DE AGOSTO 213</t>
  </si>
  <si>
    <t>GABRIEL ENMANUEL</t>
  </si>
  <si>
    <t>CORONEL PAYE</t>
  </si>
  <si>
    <t>MADRE DE DIOS 505</t>
  </si>
  <si>
    <t>LUANA</t>
  </si>
  <si>
    <t>CARPIO CHUA</t>
  </si>
  <si>
    <t>AV. LIMA G-02</t>
  </si>
  <si>
    <t>YASMIN</t>
  </si>
  <si>
    <t>GAMARRA CHAMPI</t>
  </si>
  <si>
    <t>JR. 28 DE JULIO</t>
  </si>
  <si>
    <t>ALVANO</t>
  </si>
  <si>
    <t>SUNI VILLEGAS</t>
  </si>
  <si>
    <t>ARTEMPA M-29</t>
  </si>
  <si>
    <t>MILUSCA</t>
  </si>
  <si>
    <t>ARTEAGA CUTIPA</t>
  </si>
  <si>
    <t>ROLANDO</t>
  </si>
  <si>
    <t>CALLA APAZA</t>
  </si>
  <si>
    <t>SANTA ANITA A-15</t>
  </si>
  <si>
    <t>ARIANA</t>
  </si>
  <si>
    <t>LLERENA CASTRO</t>
  </si>
  <si>
    <t>ARTEMPA A-21</t>
  </si>
  <si>
    <t>MATIAS</t>
  </si>
  <si>
    <t>QUISPE YTO</t>
  </si>
  <si>
    <t>MANCO CAPAC MZ-22   LT1-03</t>
  </si>
  <si>
    <t>GUILLERMO</t>
  </si>
  <si>
    <t>MANRIQUE PALOMINO</t>
  </si>
  <si>
    <t>JR. CALLAO 403B</t>
  </si>
  <si>
    <t>CAMILO DAYRON</t>
  </si>
  <si>
    <t>RAMOS TACO</t>
  </si>
  <si>
    <t>28 DE JULIO  S  CTE. 16</t>
  </si>
  <si>
    <t>FABRICIO</t>
  </si>
  <si>
    <t>JR. COSMOS 502</t>
  </si>
  <si>
    <t>LEONEL ARIAS</t>
  </si>
  <si>
    <t>ARIAS RAMOS</t>
  </si>
  <si>
    <t>JR. COSMOS S/N</t>
  </si>
  <si>
    <t>ANDRES ANTONY</t>
  </si>
  <si>
    <t>CACERES YUPANQUI</t>
  </si>
  <si>
    <t>JR. SAN MARTIN S/N.</t>
  </si>
  <si>
    <t>JUMPIO DOLE</t>
  </si>
  <si>
    <t>LOPEZ CANAZAS</t>
  </si>
  <si>
    <t>SANTA ROSA 506</t>
  </si>
  <si>
    <t>CARRILLO LIAS</t>
  </si>
  <si>
    <t>ARTEMPA S/N.</t>
  </si>
  <si>
    <t>MASIAS CHAMBI</t>
  </si>
  <si>
    <t>ANGELA MILAGROS</t>
  </si>
  <si>
    <t>QUISPE QUISPE</t>
  </si>
  <si>
    <t>ALTO VICTORIA B-09</t>
  </si>
  <si>
    <t>JAMPIERRE ADOLFO</t>
  </si>
  <si>
    <t>GALLEGOS TACO</t>
  </si>
  <si>
    <t>AV. SAN MARTIN MZ20 -LT-18</t>
  </si>
  <si>
    <t>ANGEL</t>
  </si>
  <si>
    <t>GUTIERREZ</t>
  </si>
  <si>
    <t>JR. LIBERTAD 602</t>
  </si>
  <si>
    <t>ELENA</t>
  </si>
  <si>
    <t>CUTIPS FLORES</t>
  </si>
  <si>
    <t>VILLA SANTA ANITA</t>
  </si>
  <si>
    <t>JUAN</t>
  </si>
  <si>
    <t>PACHECO TORRES</t>
  </si>
  <si>
    <t>15 DE AGOSTO 306</t>
  </si>
  <si>
    <t>LUCIANA</t>
  </si>
  <si>
    <t>CALLATA BUSTAMANTE</t>
  </si>
  <si>
    <t>ARTEMPA  S/N</t>
  </si>
  <si>
    <t>JASMIN</t>
  </si>
  <si>
    <t>VALDIVIA CHOQUE</t>
  </si>
  <si>
    <t>2 DE MAYO 502</t>
  </si>
  <si>
    <t>ISABELA</t>
  </si>
  <si>
    <t>SUTURY RUB</t>
  </si>
  <si>
    <t>JR. ICA 104</t>
  </si>
  <si>
    <t>JOSELIN</t>
  </si>
  <si>
    <t>TORRES ORTIZ</t>
  </si>
  <si>
    <t>JR. ICA 303</t>
  </si>
  <si>
    <t>THIAGO RAFAEL</t>
  </si>
  <si>
    <t>CIMAR RODRIGUEZ</t>
  </si>
  <si>
    <t>ALTO VICTORIA D-01</t>
  </si>
  <si>
    <t>LEONARDO</t>
  </si>
  <si>
    <t>LOPEZ PANDIA</t>
  </si>
  <si>
    <t>THIAGO FABRICIO</t>
  </si>
  <si>
    <t>RODRIGUEZ CRUZ</t>
  </si>
  <si>
    <t>PJE. 28 DE AGOSTO / MANCO CAPAC</t>
  </si>
  <si>
    <t>JEAN ARTURO</t>
  </si>
  <si>
    <t>BLANCOS BLANCOS</t>
  </si>
  <si>
    <t>AV. SAN MARTIN 201</t>
  </si>
  <si>
    <t>IRIS ALEJANDRA</t>
  </si>
  <si>
    <t>VILCA CALCAMPA</t>
  </si>
  <si>
    <t>CALLE MADRE DE DIOS 515</t>
  </si>
  <si>
    <t>MILAGROS</t>
  </si>
  <si>
    <t>CARRILLO MACEDO</t>
  </si>
  <si>
    <t>SANTOS</t>
  </si>
  <si>
    <t>JAHUEN QUISPE</t>
  </si>
  <si>
    <t>VILLA SANTA ANITA A-9</t>
  </si>
  <si>
    <t>MARLENI</t>
  </si>
  <si>
    <t>CASTILLO HUAMANI</t>
  </si>
  <si>
    <t>VILLA SANTA ANITA A-6</t>
  </si>
  <si>
    <t>ANDY</t>
  </si>
  <si>
    <t>CHOQUEHUAYTA BENITES</t>
  </si>
  <si>
    <t>MANCO CAPAC 22-15</t>
  </si>
  <si>
    <t>VAYOLETT</t>
  </si>
  <si>
    <t>LLERENA QUISPE</t>
  </si>
  <si>
    <t>SANTA ROSA 608</t>
  </si>
  <si>
    <t>KATYUSCA</t>
  </si>
  <si>
    <t>MAMANI ZAMATA</t>
  </si>
  <si>
    <t>MADRE DE DIOS S/N.</t>
  </si>
  <si>
    <t>LINDA</t>
  </si>
  <si>
    <t>LIZAMA TURPO</t>
  </si>
  <si>
    <t>MADRE DE DIOS 503</t>
  </si>
  <si>
    <t>ARTEAGA SUNI</t>
  </si>
  <si>
    <t>28 DE JULIO s/N</t>
  </si>
  <si>
    <t>JOSTIN</t>
  </si>
  <si>
    <t>MACEDO ALVAREZ</t>
  </si>
  <si>
    <t>1RO. DE MAYO</t>
  </si>
  <si>
    <t>NOEMI</t>
  </si>
  <si>
    <t>ALVAREZ MOLLO</t>
  </si>
  <si>
    <t>MIGUEL GRAU S/N.</t>
  </si>
  <si>
    <t>MARTIN</t>
  </si>
  <si>
    <t>CASTRO QUISPE</t>
  </si>
  <si>
    <t>CACERES SALAS</t>
  </si>
  <si>
    <t>JOSE ANTONIO</t>
  </si>
  <si>
    <t>JR. MIGUEL GRAU 303</t>
  </si>
  <si>
    <t>ESPERANZA</t>
  </si>
  <si>
    <t>VILLEGAS CANSAYA</t>
  </si>
  <si>
    <t>VILCA MOLLO</t>
  </si>
  <si>
    <t>ALTO VICTORIS F-08</t>
  </si>
  <si>
    <t>SEBASTIAN</t>
  </si>
  <si>
    <t>VILA VELASQUEZ</t>
  </si>
  <si>
    <t>ALTO VICTORA  D-01</t>
  </si>
  <si>
    <t xml:space="preserve">ASHLY LUCIANA </t>
  </si>
  <si>
    <t>TUYO ARPI</t>
  </si>
  <si>
    <t>MADRE DE DIOS 504</t>
  </si>
  <si>
    <t>ANGEL ENRIQUE</t>
  </si>
  <si>
    <t>MIRANDA QUISPE</t>
  </si>
  <si>
    <t>28 DE JULIO 405</t>
  </si>
  <si>
    <t>ADALUZ</t>
  </si>
  <si>
    <t>JIMENEZ</t>
  </si>
  <si>
    <t>AV. LIMA 1300</t>
  </si>
  <si>
    <t>JENIFER</t>
  </si>
  <si>
    <t>VALDIVIA QUISPE</t>
  </si>
  <si>
    <t>YANDI</t>
  </si>
  <si>
    <t>DANIEL</t>
  </si>
  <si>
    <t>MITA CONGUA</t>
  </si>
  <si>
    <t>SANTA ROSA 405</t>
  </si>
  <si>
    <t>JEFERSON JOSE</t>
  </si>
  <si>
    <t>FLORES PACHECO</t>
  </si>
  <si>
    <t>MIGUEL GRAU 509</t>
  </si>
  <si>
    <t>RODRIGO</t>
  </si>
  <si>
    <t>CAHUARI SOLO</t>
  </si>
  <si>
    <t>JR. SAN MARTIN 802</t>
  </si>
  <si>
    <t>SONY</t>
  </si>
  <si>
    <t>SALAS CARHUALPA</t>
  </si>
  <si>
    <t>AV. SAN MARTIN 2121</t>
  </si>
  <si>
    <t>CARLOS</t>
  </si>
  <si>
    <t>SUERO ARAMBURU</t>
  </si>
  <si>
    <t>1ro: DE MAYO 101</t>
  </si>
  <si>
    <t>PABLO</t>
  </si>
  <si>
    <t>HUALLPA RUELAS</t>
  </si>
  <si>
    <t>AV. PUNO 103</t>
  </si>
  <si>
    <t>PAREDES CARPIO</t>
  </si>
  <si>
    <t>JR. 15 DE AGOSTO 106</t>
  </si>
  <si>
    <t>CHACA RODRIGUEZ</t>
  </si>
  <si>
    <t>JR. CAJAMARCA 704</t>
  </si>
  <si>
    <t>SOLENA</t>
  </si>
  <si>
    <t>MENDOZA PAREDES</t>
  </si>
  <si>
    <t>KARLA ANAHI</t>
  </si>
  <si>
    <t>VILCA YUPANQUI</t>
  </si>
  <si>
    <t>MADRE DE DIOS 515</t>
  </si>
  <si>
    <t>EFRAIN</t>
  </si>
  <si>
    <t>PACHECO BENAVIDES</t>
  </si>
  <si>
    <t>SANTA ROSA 503</t>
  </si>
  <si>
    <t>ABIGAIL</t>
  </si>
  <si>
    <t>PACO BITRABO</t>
  </si>
  <si>
    <t>15 DE AGOSTO 215</t>
  </si>
  <si>
    <t>CAEL</t>
  </si>
  <si>
    <t>SALCEDO VILCA</t>
  </si>
  <si>
    <t>15 DE AGOSTO 515</t>
  </si>
  <si>
    <t>VALER ARIAS</t>
  </si>
  <si>
    <t>ALTO VICTORIA A-14</t>
  </si>
  <si>
    <t>AXEL AARON</t>
  </si>
  <si>
    <t>FERNANDEZ ZUÑIGA</t>
  </si>
  <si>
    <t>ALTO VICTORIA V-18</t>
  </si>
  <si>
    <t>ISABEL ALEJANDRA</t>
  </si>
  <si>
    <t>CANAZA APONYTA</t>
  </si>
  <si>
    <t>AV. PERU 1009</t>
  </si>
  <si>
    <t xml:space="preserve">VALERIANO CCOHUCHE  </t>
  </si>
  <si>
    <t>YAMILE PAOLA</t>
  </si>
  <si>
    <t>28 DE JULIO 108</t>
  </si>
  <si>
    <t>LUCIANA ALICIA</t>
  </si>
  <si>
    <t>AÑAUQUITO LITA</t>
  </si>
  <si>
    <t>LUIS REYNALDO</t>
  </si>
  <si>
    <t>QUICAÑA PANIURA</t>
  </si>
  <si>
    <t>AV. CANTERA 402</t>
  </si>
  <si>
    <t>NAYELI KATIA</t>
  </si>
  <si>
    <t>BARREDA AQUINO</t>
  </si>
  <si>
    <t>VIA EVITAMIENTO KM. 3</t>
  </si>
  <si>
    <t>MARIBEL</t>
  </si>
  <si>
    <t>CHAVEZ PUMA</t>
  </si>
  <si>
    <t>ZONA A MZ-8 LT-20</t>
  </si>
  <si>
    <t>MATHIAS ALEXANDER</t>
  </si>
  <si>
    <t>VERA CHURA</t>
  </si>
  <si>
    <t>JR. CAJAMARCA 607</t>
  </si>
  <si>
    <t>SHELLEY RIHANA</t>
  </si>
  <si>
    <t>HINDRO ARPI</t>
  </si>
  <si>
    <t>DANNA</t>
  </si>
  <si>
    <t>HERRERA GALLEGOS</t>
  </si>
  <si>
    <t>AV. SAN MARTIN 605</t>
  </si>
  <si>
    <t>DIEGO RAUL</t>
  </si>
  <si>
    <t>MUÑOZ CHAVARRIA</t>
  </si>
  <si>
    <t>JR. LAMPA 259</t>
  </si>
  <si>
    <t>BYRON EYAL</t>
  </si>
  <si>
    <t>CORIMANYA LLANQUI</t>
  </si>
  <si>
    <t>28 DE JULIOL 214</t>
  </si>
  <si>
    <t>ZOE</t>
  </si>
  <si>
    <t>QUISPE HUARCAYA</t>
  </si>
  <si>
    <t>MIGUEL GRAU  C-05</t>
  </si>
  <si>
    <t>QUISPE JAMA</t>
  </si>
  <si>
    <t>PJE. AMAUTA MZ-22  LT-01</t>
  </si>
  <si>
    <t>HAROLD</t>
  </si>
  <si>
    <t>PITA RODRIGUEZ</t>
  </si>
  <si>
    <t>PJE. AMAUTA MZ-22  LT-20</t>
  </si>
  <si>
    <t>RUBIO BENITES</t>
  </si>
  <si>
    <t>NEYMAR YORDI</t>
  </si>
  <si>
    <t>CHARAÑA AQUERO</t>
  </si>
  <si>
    <t>JR. LAMPA 22-09</t>
  </si>
  <si>
    <t>BRIGITTE LUCERO</t>
  </si>
  <si>
    <t>SALHUA ALVAREZ</t>
  </si>
  <si>
    <t>ALTO VICTORIA A-07</t>
  </si>
  <si>
    <t>LISETH ORELIA</t>
  </si>
  <si>
    <t>CHURA ARAMBURU</t>
  </si>
  <si>
    <t>1ro. DE MAYO 101A</t>
  </si>
  <si>
    <t>LUCIANA VALERIA</t>
  </si>
  <si>
    <t>QUISPE CHIPANA</t>
  </si>
  <si>
    <t>AV. PERU 902</t>
  </si>
  <si>
    <t>CHIPANA RAMOS</t>
  </si>
  <si>
    <t>ADRIAN JESUS</t>
  </si>
  <si>
    <t>VALERO GOMEZ</t>
  </si>
  <si>
    <t>AV. PERU 800</t>
  </si>
  <si>
    <t>FLEMER GABRIEL</t>
  </si>
  <si>
    <t>BENAVENTE CORIMANYA</t>
  </si>
  <si>
    <t>28 DE JULIO 214</t>
  </si>
  <si>
    <t>KATALEYA FRIDA</t>
  </si>
  <si>
    <t>TAYA ARPI</t>
  </si>
  <si>
    <t>CINDY</t>
  </si>
  <si>
    <t>CUTIPA MANRIQUE</t>
  </si>
  <si>
    <t>JR. LAMPA 29-06</t>
  </si>
  <si>
    <t>SULLCA CARI</t>
  </si>
  <si>
    <t>ALEXIA RIHANA</t>
  </si>
  <si>
    <t>AV. SAN MARTIN MZ-21  ZONA B</t>
  </si>
  <si>
    <t>FLOR DANIELA</t>
  </si>
  <si>
    <t>HERRERA QUICAÑA</t>
  </si>
  <si>
    <t>AV. SAN MARTIN 803</t>
  </si>
  <si>
    <t>JAVIER</t>
  </si>
  <si>
    <t>ALTAMIRANO TICONA</t>
  </si>
  <si>
    <t>15 DE AGOSTO LT -06</t>
  </si>
  <si>
    <t>YMELA</t>
  </si>
  <si>
    <t>SHABLEY JACCOMO</t>
  </si>
  <si>
    <t>FLORES GALLEGOS</t>
  </si>
  <si>
    <t>AV. SAN MARTIN 605A</t>
  </si>
  <si>
    <t>DANA EMILY</t>
  </si>
  <si>
    <t>POLANCO OLAZABAL</t>
  </si>
  <si>
    <t>AV. LIMA 1206B</t>
  </si>
  <si>
    <t>LUCIA</t>
  </si>
  <si>
    <t>VALDIVIA PACHECO</t>
  </si>
  <si>
    <t>JR. CAJAMARCA 16-04  CTE.15</t>
  </si>
  <si>
    <t>BEGAZO ESCOBEDO</t>
  </si>
  <si>
    <t>JR. AYACUCHO 101</t>
  </si>
  <si>
    <t>LUIS MIGUEL</t>
  </si>
  <si>
    <t>CHILLE CURI</t>
  </si>
  <si>
    <t>VILLA SANTA ANITA B-03</t>
  </si>
  <si>
    <t>ALENADRO</t>
  </si>
  <si>
    <t>TITO CHOQUE</t>
  </si>
  <si>
    <t>VILLA SANTA ANITA / JR. LAMPA</t>
  </si>
  <si>
    <t>LUPA CHISLLA</t>
  </si>
  <si>
    <t>SHIRLEY MARICEL</t>
  </si>
  <si>
    <t>PANTIGOZO LUPA</t>
  </si>
  <si>
    <t>AVIS 1RO. DE NOVIEMBRE D-01</t>
  </si>
  <si>
    <t>DIEGO LEONEL</t>
  </si>
  <si>
    <t>SARCO SAYHUA</t>
  </si>
  <si>
    <t>PJE. HEROES DEL CENEPA 21-07</t>
  </si>
  <si>
    <t>SAMUEL ANDERSON</t>
  </si>
  <si>
    <t>RUIZ CHISACA</t>
  </si>
  <si>
    <t>VILLA SANTA ANITA A-09</t>
  </si>
  <si>
    <t>AIXIA</t>
  </si>
  <si>
    <t>CORNEJO OLAZABAL</t>
  </si>
  <si>
    <t>MARIA</t>
  </si>
  <si>
    <t>TAYPE MACHCA</t>
  </si>
  <si>
    <t>LILIAM AMBAR</t>
  </si>
  <si>
    <t>PULCHA JIMENEZ</t>
  </si>
  <si>
    <t>MIGUEL GRAU 507</t>
  </si>
  <si>
    <t>ALEXIS JEESUS</t>
  </si>
  <si>
    <t>JR. ICA  207</t>
  </si>
  <si>
    <t>JOSE ALEJANDRO</t>
  </si>
  <si>
    <t>VELERIANO CCLLLUCHE</t>
  </si>
  <si>
    <t>JR. 28 DE JULIO 108</t>
  </si>
  <si>
    <t>NATZUMI</t>
  </si>
  <si>
    <t>VILCA MOLLOCO</t>
  </si>
  <si>
    <t>ALTO VICTORIA F-08</t>
  </si>
  <si>
    <t>DAYRON</t>
  </si>
  <si>
    <t>CHURATA VILCA</t>
  </si>
  <si>
    <t>AMMARY</t>
  </si>
  <si>
    <t>PJE. AMAUT 22-10</t>
  </si>
  <si>
    <t>SEBASTIAN HANS</t>
  </si>
  <si>
    <t>QUISPE TACO</t>
  </si>
  <si>
    <t>AV. SAN MARTIN 20-16</t>
  </si>
  <si>
    <t>SARA</t>
  </si>
  <si>
    <t>HERRERA QUICAÑO</t>
  </si>
  <si>
    <t>JR. SAN MARTIN 803</t>
  </si>
  <si>
    <t xml:space="preserve">RODRIGO LEONEL </t>
  </si>
  <si>
    <t>CAHUI SOTO</t>
  </si>
  <si>
    <t>JOSE LUIS</t>
  </si>
  <si>
    <t>LLUICHO CHACNAMA</t>
  </si>
  <si>
    <t>ARTEMPA 7 S/N.</t>
  </si>
  <si>
    <t>MARIA EUGENIA</t>
  </si>
  <si>
    <t>QUUSPE CONDO</t>
  </si>
  <si>
    <t>1RO. DE NOVIEMBRE A-06</t>
  </si>
  <si>
    <t>ESMERALDA</t>
  </si>
  <si>
    <t>HANCCO CHINO</t>
  </si>
  <si>
    <t>15 DE AGOSTO LT 04</t>
  </si>
  <si>
    <t>TORRES MAMANI</t>
  </si>
  <si>
    <t>JR. MANCO CAPAC S/N.</t>
  </si>
  <si>
    <t>LEONIDAS</t>
  </si>
  <si>
    <t>QUISPE MARROQUIN</t>
  </si>
  <si>
    <t>MIGUEL GRAU 502</t>
  </si>
  <si>
    <t>JOAQUIN JORGE</t>
  </si>
  <si>
    <t>CCARI DIAZ</t>
  </si>
  <si>
    <t>JR. ICA 209</t>
  </si>
  <si>
    <t>VALERIA</t>
  </si>
  <si>
    <t>LACASTRO ROQUE</t>
  </si>
  <si>
    <t>15 DE AGOSTO 312</t>
  </si>
  <si>
    <t>CHAVEZ ZEVALLOS</t>
  </si>
  <si>
    <t>JR. LAMPA 604</t>
  </si>
  <si>
    <t>CARMEN</t>
  </si>
  <si>
    <t>BUSTINZA CALACHUA</t>
  </si>
  <si>
    <t>JR. LAMPA 912</t>
  </si>
  <si>
    <t xml:space="preserve">15 DE AGOSTO 312 </t>
  </si>
  <si>
    <t>CIELO</t>
  </si>
  <si>
    <t>BUSTAMANTE SANCHEZ</t>
  </si>
  <si>
    <t>SANTA ROSA 510</t>
  </si>
  <si>
    <t>SAMIRA</t>
  </si>
  <si>
    <t>JEANETTE CHIPANA CCORA</t>
  </si>
  <si>
    <t>EMMA VANESA ESCOBEDO LEON</t>
  </si>
  <si>
    <t>MARLENE SUNI BUSTAMANTE</t>
  </si>
  <si>
    <t>LIZBETH LOPEZ VALDIVIA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</si>
</sst>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14" fontId="0" fillId="0" borderId="8" xfId="0" applyNumberFormat="1" applyBorder="1" applyAlignment="1" applyProtection="1">
      <alignment vertical="center"/>
      <protection locked="0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5" fillId="14" borderId="7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905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4" t="s">
        <v>274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8" t="s">
        <v>343</v>
      </c>
      <c r="D18" s="179"/>
      <c r="E18" s="179"/>
      <c r="F18" s="179"/>
      <c r="G18" s="179"/>
      <c r="H18" s="179"/>
      <c r="I18" s="179"/>
      <c r="J18" s="179"/>
      <c r="K18" s="179"/>
      <c r="L18" s="180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1" t="s">
        <v>267</v>
      </c>
      <c r="D48" s="182"/>
      <c r="E48" s="182"/>
      <c r="F48" s="182"/>
      <c r="G48" s="182"/>
      <c r="H48" s="182"/>
      <c r="I48" s="182"/>
      <c r="J48" s="182"/>
      <c r="K48" s="182"/>
      <c r="L48" s="183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8" t="s">
        <v>344</v>
      </c>
      <c r="D65" s="179"/>
      <c r="E65" s="179"/>
      <c r="F65" s="179"/>
      <c r="G65" s="179"/>
      <c r="H65" s="179"/>
      <c r="I65" s="179"/>
      <c r="J65" s="179"/>
      <c r="K65" s="179"/>
      <c r="L65" s="180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topLeftCell="A198" zoomScale="70" zoomScaleNormal="70" workbookViewId="0">
      <selection activeCell="F60" sqref="F60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90" t="s">
        <v>87</v>
      </c>
      <c r="N2" s="190"/>
      <c r="O2" s="190"/>
      <c r="P2" s="190"/>
      <c r="Q2" s="190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>
        <v>33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5" t="s">
        <v>368</v>
      </c>
      <c r="H4" s="186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>
        <v>82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5" t="s">
        <v>559</v>
      </c>
      <c r="H5" s="187"/>
      <c r="I5" s="186"/>
      <c r="J5" s="9" t="s">
        <v>69</v>
      </c>
      <c r="K5" s="15" t="str">
        <f>IFERROR(VLOOKUP($G$5,Master!$G$6:$T$261,14,FALSE),"")</f>
        <v>CERRO COLORADO</v>
      </c>
      <c r="L5" s="7"/>
      <c r="M5" s="83" t="s">
        <v>85</v>
      </c>
      <c r="N5" s="84"/>
      <c r="O5" s="84"/>
      <c r="P5" s="84"/>
      <c r="Q5" s="140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CERRO COLORADO</v>
      </c>
      <c r="L6" s="1"/>
      <c r="M6" s="83" t="s">
        <v>86</v>
      </c>
      <c r="N6" s="84"/>
      <c r="O6" s="84"/>
      <c r="P6" s="84"/>
      <c r="Q6" s="140">
        <v>5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2" t="s">
        <v>333</v>
      </c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3" t="s">
        <v>334</v>
      </c>
      <c r="AQ8" s="193"/>
      <c r="AR8" s="192" t="s">
        <v>332</v>
      </c>
      <c r="AS8" s="192"/>
      <c r="AT8" s="192"/>
      <c r="AU8" s="192"/>
      <c r="AV8" s="193" t="s">
        <v>335</v>
      </c>
      <c r="AW8" s="193"/>
      <c r="AX8" s="193"/>
      <c r="AY8" s="193"/>
      <c r="AZ8" s="193"/>
      <c r="BA8" s="193"/>
      <c r="BB8" s="193"/>
      <c r="BC8" s="193"/>
      <c r="BD8" s="191" t="s">
        <v>336</v>
      </c>
      <c r="BE8" s="191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8" t="s">
        <v>81</v>
      </c>
      <c r="P9" s="189"/>
      <c r="Q9" s="189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41993</v>
      </c>
      <c r="C10" s="32">
        <v>17</v>
      </c>
      <c r="D10" s="32">
        <v>37</v>
      </c>
      <c r="E10" s="32" t="s">
        <v>30</v>
      </c>
      <c r="F10" s="32" t="s">
        <v>33</v>
      </c>
      <c r="G10" s="32" t="s">
        <v>31</v>
      </c>
      <c r="H10" s="32"/>
      <c r="I10" s="31" t="s">
        <v>1449</v>
      </c>
      <c r="J10" s="31" t="s">
        <v>918</v>
      </c>
      <c r="K10" s="31" t="s">
        <v>919</v>
      </c>
      <c r="L10" s="31"/>
      <c r="M10" s="32" t="s">
        <v>147</v>
      </c>
      <c r="N10" s="33">
        <v>41273</v>
      </c>
      <c r="O10" s="28">
        <f t="shared" ref="O10:O73" ca="1" si="0">IF(N10="",0,DATEDIF(N10,TODAY(),"Y"))</f>
        <v>2</v>
      </c>
      <c r="P10" s="28">
        <f t="shared" ref="P10:P73" ca="1" si="1">IF(N10="",0,DATEDIF(N10,TODAY(),"YM"))</f>
        <v>0</v>
      </c>
      <c r="Q10" s="28">
        <f t="shared" ref="Q10:Q73" ca="1" si="2">IF(N10="",0,DATEDIF(N10,TODAY(),"MD"))</f>
        <v>28</v>
      </c>
      <c r="R10" s="33">
        <v>41277</v>
      </c>
      <c r="S10" s="32"/>
      <c r="T10" s="33">
        <v>41273</v>
      </c>
      <c r="U10" s="32"/>
      <c r="V10" s="33">
        <v>41346</v>
      </c>
      <c r="W10" s="32"/>
      <c r="X10" s="33">
        <v>41407</v>
      </c>
      <c r="Y10" s="32"/>
      <c r="Z10" s="33">
        <v>41605</v>
      </c>
      <c r="AA10" s="32"/>
      <c r="AB10" s="33">
        <v>41346</v>
      </c>
      <c r="AC10" s="32"/>
      <c r="AD10" s="33">
        <v>41407</v>
      </c>
      <c r="AE10" s="32"/>
      <c r="AF10" s="33">
        <v>41478</v>
      </c>
      <c r="AG10" s="32"/>
      <c r="AH10" s="33">
        <v>41346</v>
      </c>
      <c r="AI10" s="32"/>
      <c r="AJ10" s="33">
        <v>41407</v>
      </c>
      <c r="AK10" s="32"/>
      <c r="AL10" s="33">
        <v>41821</v>
      </c>
      <c r="AM10" s="32"/>
      <c r="AN10" s="33">
        <v>41874</v>
      </c>
      <c r="AO10" s="32"/>
      <c r="AP10" s="33"/>
      <c r="AQ10" s="32"/>
      <c r="AR10" s="33">
        <v>41346</v>
      </c>
      <c r="AS10" s="32"/>
      <c r="AT10" s="33">
        <v>41407</v>
      </c>
      <c r="AU10" s="32"/>
      <c r="AV10" s="33">
        <v>41673</v>
      </c>
      <c r="AW10" s="32"/>
      <c r="AX10" s="33">
        <v>41673</v>
      </c>
      <c r="AY10" s="32"/>
      <c r="AZ10" s="33">
        <v>41925</v>
      </c>
      <c r="BA10" s="32"/>
      <c r="BB10" s="33">
        <v>41821</v>
      </c>
      <c r="BC10" s="32"/>
      <c r="BD10" s="33"/>
      <c r="BE10" s="32"/>
      <c r="BF10" s="31" t="s">
        <v>1450</v>
      </c>
      <c r="BG10" s="31"/>
      <c r="BH10" s="31">
        <v>959078900</v>
      </c>
      <c r="BI10" s="31"/>
      <c r="BJ10" s="31"/>
      <c r="BK10" s="31"/>
      <c r="BR10" s="151" t="str">
        <f ca="1">IF(M10="F",IF(O10=1,"B",IF(O10=2,"C",IF(O10=3,"D",IF(O10=4,"E",IF((O10+P10+Q10)=0,"NUL","A"))))),IF(M10="M",IF(O10=1,"V",IF(O10=2,"W",IF(O10=3,"X",IF(O10=4,"Y",IF((O10+P10+Q10)=0,"NUL","Z")))))))</f>
        <v>C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L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W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FE</v>
      </c>
      <c r="BV10" s="155">
        <f ca="1">IF(O10+P10+Q10&lt;&gt;0,IF(O10=1,1,IF(O10=2,2,IF(O10=3,3, IF(O10=4,4,IF(P10=0,-1,0))))))</f>
        <v>2</v>
      </c>
      <c r="BW10" s="151" t="b">
        <f ca="1">IF($BV10&lt;=0,IF(R10&lt;&gt;"","VAC","NO_VAC"))</f>
        <v>0</v>
      </c>
      <c r="BX10" s="151" t="b">
        <f ca="1">IF($BV10&lt;=0,IF(T10&lt;&gt;"","VAC","NO_VAC"))</f>
        <v>0</v>
      </c>
      <c r="BY10" s="151" t="b">
        <f ca="1">IF($BV10=0,IF(P10&gt;=2,IF(V10&lt;&gt;"","VAC","NO_VAC")))</f>
        <v>0</v>
      </c>
      <c r="BZ10" s="151" t="b">
        <f ca="1">IF($BV10=0,IF(P10&gt;=4,IF(X10&lt;&gt;"","VAC","NO_VAC")))</f>
        <v>0</v>
      </c>
      <c r="CA10" s="151" t="b">
        <f ca="1">IF($BV10=0,IF(P10&gt;=6,IF(Z10&lt;&gt;"","VAC","NO_VAC")))</f>
        <v>0</v>
      </c>
      <c r="CB10" s="151" t="b">
        <f ca="1">IF($BV10=0,IF(P10&gt;=2,IF(AB10&lt;&gt;"","VAC","NO_VAC")))</f>
        <v>0</v>
      </c>
      <c r="CC10" s="151" t="b">
        <f ca="1">IF($BV10=0,IF(P10&gt;=4,IF(AD10&lt;&gt;"","VAC","NO_VAC")))</f>
        <v>0</v>
      </c>
      <c r="CD10" s="151" t="b">
        <f ca="1">IF($BV10=0,IF(P10&gt;=6,IF(AF10&lt;&gt;"","VAC","NO_VAC")))</f>
        <v>0</v>
      </c>
      <c r="CE10" s="151" t="b">
        <f ca="1">IF($BV10=0,IF(P10&gt;=2,IF(AH10&lt;&gt;"","VAC","NO_VAC")))</f>
        <v>0</v>
      </c>
      <c r="CF10" s="151" t="b">
        <f ca="1">IF($BV10=0,IF(P10&gt;=4,IF(AJ10&lt;&gt;"","VAC","NO_VAC")))</f>
        <v>0</v>
      </c>
      <c r="CG10" s="151" t="b">
        <f ca="1">IF($BV10=0,IF(P10&gt;=7,IF(AL10&lt;&gt;"","VAC","NO_VAC")))</f>
        <v>0</v>
      </c>
      <c r="CH10" s="151" t="b">
        <f ca="1">IF($BV10=0,IF(P10&gt;=8,IF(AN10&lt;&gt;"","VAC","NO_VAC")))</f>
        <v>0</v>
      </c>
      <c r="CI10" s="151" t="b">
        <f ca="1">IF($BV10=1,IF(AP10&lt;&gt;"","VAC","NO_VAC"))</f>
        <v>0</v>
      </c>
      <c r="CJ10" s="151" t="b">
        <f ca="1">IF($BV10=0,IF(P10&gt;=2,IF(AR10&lt;&gt;"","VAC","NO_VAC")))</f>
        <v>0</v>
      </c>
      <c r="CK10" s="151" t="b">
        <f ca="1">IF($BV10=0,IF(P10&gt;=4,IF(AT10&lt;&gt;"","VAC","NO_VAC")))</f>
        <v>0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str">
        <f ca="1">IF($BV10=1,IF(P10&gt;=6,IF(AZ10&lt;&gt;"","VAC","NO_VAC")),IF($BV10&gt;1,IF(AZ10&lt;&gt;"","VAC","NO_VAC")))</f>
        <v>VAC</v>
      </c>
      <c r="CO10" s="151" t="str">
        <f ca="1">IF($BV10=1,IF(P10&gt;=6,IF(BB10&lt;&gt;"","VAC","NO_VAC")),IF($BV10&gt;1,IF(BB10&lt;&gt;"","VAC","NO_VAC")))</f>
        <v>VAC</v>
      </c>
      <c r="CP10" s="151" t="b">
        <f ca="1">IF($BV10=4,IF(BD10&lt;&gt;"","VAC","NO_VAC"))</f>
        <v>0</v>
      </c>
      <c r="CQ10" s="155" t="b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0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>
        <f ca="1">IF(O10=2,COUNT(R10,T10,V10,X10,Z10,AB10,AD10,AF10,AH10,AJ10,AL10,AN10,AR10,AT10,AV10,AX10,AP10,AZ10,BB10))</f>
        <v>18</v>
      </c>
      <c r="CT10" s="155" t="b">
        <f ca="1">IF(O10=3,COUNT(R10,T10,V10,X10,Z10,AB10,AD10,AF10,AH10,AJ10,AL10,AN10,AR10,AT10,AV10,AX10,AP10,AZ10,BB10))</f>
        <v>0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41993</v>
      </c>
      <c r="C11" s="32">
        <v>15</v>
      </c>
      <c r="D11" s="32">
        <v>43</v>
      </c>
      <c r="E11" s="32" t="s">
        <v>30</v>
      </c>
      <c r="F11" s="32" t="s">
        <v>156</v>
      </c>
      <c r="G11" s="32" t="s">
        <v>31</v>
      </c>
      <c r="H11" s="32"/>
      <c r="I11" s="31" t="s">
        <v>920</v>
      </c>
      <c r="J11" s="31" t="s">
        <v>921</v>
      </c>
      <c r="K11" s="31" t="s">
        <v>922</v>
      </c>
      <c r="L11" s="31"/>
      <c r="M11" s="32" t="s">
        <v>148</v>
      </c>
      <c r="N11" s="33">
        <v>41025</v>
      </c>
      <c r="O11" s="28">
        <f t="shared" ca="1" si="0"/>
        <v>2</v>
      </c>
      <c r="P11" s="28">
        <f t="shared" ca="1" si="1"/>
        <v>9</v>
      </c>
      <c r="Q11" s="28">
        <f t="shared" ca="1" si="2"/>
        <v>1</v>
      </c>
      <c r="R11" s="33">
        <v>41391</v>
      </c>
      <c r="S11" s="32"/>
      <c r="T11" s="33">
        <v>41391</v>
      </c>
      <c r="U11" s="32"/>
      <c r="V11" s="33">
        <v>41570</v>
      </c>
      <c r="W11" s="32"/>
      <c r="X11" s="33">
        <v>41723</v>
      </c>
      <c r="Y11" s="32"/>
      <c r="Z11" s="33">
        <v>41764</v>
      </c>
      <c r="AA11" s="32"/>
      <c r="AB11" s="33">
        <v>41464</v>
      </c>
      <c r="AC11" s="32"/>
      <c r="AD11" s="33">
        <v>41385</v>
      </c>
      <c r="AE11" s="32"/>
      <c r="AF11" s="33">
        <v>41604</v>
      </c>
      <c r="AG11" s="32"/>
      <c r="AH11" s="33">
        <v>41464</v>
      </c>
      <c r="AI11" s="32"/>
      <c r="AJ11" s="33">
        <v>41538</v>
      </c>
      <c r="AK11" s="32"/>
      <c r="AL11" s="33">
        <v>41814</v>
      </c>
      <c r="AM11" s="32"/>
      <c r="AN11" s="33">
        <v>41873</v>
      </c>
      <c r="AO11" s="32"/>
      <c r="AP11" s="33"/>
      <c r="AQ11" s="32"/>
      <c r="AR11" s="33">
        <v>41464</v>
      </c>
      <c r="AS11" s="32"/>
      <c r="AT11" s="33">
        <v>41538</v>
      </c>
      <c r="AU11" s="32"/>
      <c r="AV11" s="33">
        <v>41764</v>
      </c>
      <c r="AW11" s="32"/>
      <c r="AX11" s="33">
        <v>41764</v>
      </c>
      <c r="AY11" s="32"/>
      <c r="AZ11" s="33">
        <v>41965</v>
      </c>
      <c r="BA11" s="32"/>
      <c r="BB11" s="33">
        <v>41965</v>
      </c>
      <c r="BC11" s="32"/>
      <c r="BD11" s="33"/>
      <c r="BE11" s="32"/>
      <c r="BF11" s="31" t="s">
        <v>1451</v>
      </c>
      <c r="BG11" s="31"/>
      <c r="BH11" s="31">
        <v>943558524</v>
      </c>
      <c r="BI11" s="31"/>
      <c r="BJ11" s="31"/>
      <c r="BK11" s="31"/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W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K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W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MP</v>
      </c>
      <c r="BV11" s="155">
        <f t="shared" ref="BV11:BV74" ca="1" si="10">IF(O11+P11+Q11&lt;&gt;0,IF(O11=1,1,IF(O11=2,2,IF(O11=3,3, IF(O11=4,4,IF(P11=0,-1,0))))))</f>
        <v>2</v>
      </c>
      <c r="BW11" s="151" t="b">
        <f t="shared" ref="BW11:BW74" ca="1" si="11">IF($BV11&lt;=0,IF(R11&lt;&gt;"","VAC","NO_VAC"))</f>
        <v>0</v>
      </c>
      <c r="BX11" s="151" t="b">
        <f t="shared" ref="BX11:BX74" ca="1" si="12">IF($BV11&lt;=0,IF(T11&lt;&gt;"","VAC","NO_VAC"))</f>
        <v>0</v>
      </c>
      <c r="BY11" s="151" t="b">
        <f t="shared" ref="BY11:BY74" ca="1" si="13">IF($BV11=0,IF(P11&gt;=2,IF(V11&lt;&gt;"","VAC","NO_VAC")))</f>
        <v>0</v>
      </c>
      <c r="BZ11" s="151" t="b">
        <f t="shared" ref="BZ11:BZ74" ca="1" si="14">IF($BV11=0,IF(P11&gt;=4,IF(X11&lt;&gt;"","VAC","NO_VAC")))</f>
        <v>0</v>
      </c>
      <c r="CA11" s="151" t="b">
        <f t="shared" ref="CA11:CA74" ca="1" si="15">IF($BV11=0,IF(P11&gt;=6,IF(Z11&lt;&gt;"","VAC","NO_VAC")))</f>
        <v>0</v>
      </c>
      <c r="CB11" s="151" t="b">
        <f t="shared" ref="CB11:CB74" ca="1" si="16">IF($BV11=0,IF(P11&gt;=2,IF(AB11&lt;&gt;"","VAC","NO_VAC")))</f>
        <v>0</v>
      </c>
      <c r="CC11" s="151" t="b">
        <f t="shared" ref="CC11:CC74" ca="1" si="17">IF($BV11=0,IF(P11&gt;=4,IF(AD11&lt;&gt;"","VAC","NO_VAC")))</f>
        <v>0</v>
      </c>
      <c r="CD11" s="151" t="b">
        <f t="shared" ref="CD11:CD74" ca="1" si="18">IF($BV11=0,IF(P11&gt;=6,IF(AF11&lt;&gt;"","VAC","NO_VAC")))</f>
        <v>0</v>
      </c>
      <c r="CE11" s="151" t="b">
        <f t="shared" ref="CE11:CE74" ca="1" si="19">IF($BV11=0,IF(P11&gt;=2,IF(AH11&lt;&gt;"","VAC","NO_VAC")))</f>
        <v>0</v>
      </c>
      <c r="CF11" s="151" t="b">
        <f t="shared" ref="CF11:CF74" ca="1" si="20">IF($BV11=0,IF(P11&gt;=4,IF(AJ11&lt;&gt;"","VAC","NO_VAC")))</f>
        <v>0</v>
      </c>
      <c r="CG11" s="151" t="b">
        <f t="shared" ref="CG11:CG74" ca="1" si="21">IF($BV11=0,IF(P11&gt;=7,IF(AL11&lt;&gt;"","VAC","NO_VAC")))</f>
        <v>0</v>
      </c>
      <c r="CH11" s="151" t="b">
        <f t="shared" ref="CH11:CH74" ca="1" si="22">IF($BV11=0,IF(P11&gt;=8,IF(AN11&lt;&gt;"","VAC","NO_VAC")))</f>
        <v>0</v>
      </c>
      <c r="CI11" s="151" t="b">
        <f t="shared" ref="CI11:CI74" ca="1" si="23">IF($BV11=1,IF(AP11&lt;&gt;"","VAC","NO_VAC"))</f>
        <v>0</v>
      </c>
      <c r="CJ11" s="151" t="b">
        <f t="shared" ref="CJ11:CJ74" ca="1" si="24">IF($BV11=0,IF(P11&gt;=2,IF(AR11&lt;&gt;"","VAC","NO_VAC")))</f>
        <v>0</v>
      </c>
      <c r="CK11" s="151" t="b">
        <f t="shared" ref="CK11:CK74" ca="1" si="25">IF($BV11=0,IF(P11&gt;=4,IF(AT11&lt;&gt;"","VAC","NO_VAC")))</f>
        <v>0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str">
        <f t="shared" ref="CN11:CN74" ca="1" si="28">IF($BV11=1,IF(P11&gt;=6,IF(AZ11&lt;&gt;"","VAC","NO_VAC")),IF($BV11&gt;1,IF(AZ11&lt;&gt;"","VAC","NO_VAC")))</f>
        <v>VAC</v>
      </c>
      <c r="CO11" s="151" t="str">
        <f t="shared" ref="CO11:CO74" ca="1" si="29">IF($BV11=1,IF(P11&gt;=6,IF(BB11&lt;&gt;"","VAC","NO_VAC")),IF($BV11&gt;1,IF(BB11&lt;&gt;"","VAC","NO_VAC")))</f>
        <v>VAC</v>
      </c>
      <c r="CP11" s="151" t="b">
        <f t="shared" ref="CP11:CP74" ca="1" si="30">IF($BV11=4,IF(BD11&lt;&gt;"","VAC","NO_VAC"))</f>
        <v>0</v>
      </c>
      <c r="CQ11" s="155" t="b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0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>
        <f t="shared" ref="CS11:CS74" ca="1" si="33">IF(O11=2,COUNT(R11,T11,V11,X11,Z11,AB11,AD11,AF11,AH11,AJ11,AL11,AN11,AR11,AT11,AV11,AX11,AP11,AZ11,BB11))</f>
        <v>18</v>
      </c>
      <c r="CT11" s="155" t="b">
        <f t="shared" ref="CT11:CT74" ca="1" si="34">IF(O11=3,COUNT(R11,T11,V11,X11,Z11,AB11,AD11,AF11,AH11,AJ11,AL11,AN11,AR11,AT11,AV11,AX11,AP11,AZ11,BB11))</f>
        <v>0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41993</v>
      </c>
      <c r="C12" s="32">
        <v>15</v>
      </c>
      <c r="D12" s="32">
        <v>42</v>
      </c>
      <c r="E12" s="32" t="s">
        <v>30</v>
      </c>
      <c r="F12" s="32" t="s">
        <v>156</v>
      </c>
      <c r="G12" s="32" t="s">
        <v>30</v>
      </c>
      <c r="H12" s="32"/>
      <c r="I12" s="31" t="s">
        <v>923</v>
      </c>
      <c r="J12" s="31" t="s">
        <v>924</v>
      </c>
      <c r="K12" s="31" t="s">
        <v>925</v>
      </c>
      <c r="L12" s="31"/>
      <c r="M12" s="32" t="s">
        <v>148</v>
      </c>
      <c r="N12" s="33">
        <v>41379</v>
      </c>
      <c r="O12" s="28">
        <f t="shared" ca="1" si="0"/>
        <v>1</v>
      </c>
      <c r="P12" s="28">
        <f t="shared" ca="1" si="1"/>
        <v>9</v>
      </c>
      <c r="Q12" s="28">
        <f t="shared" ca="1" si="2"/>
        <v>12</v>
      </c>
      <c r="R12" s="33">
        <v>41380</v>
      </c>
      <c r="S12" s="32"/>
      <c r="T12" s="33">
        <v>41380</v>
      </c>
      <c r="U12" s="32"/>
      <c r="V12" s="33">
        <v>41440</v>
      </c>
      <c r="W12" s="32"/>
      <c r="X12" s="33">
        <v>41510</v>
      </c>
      <c r="Y12" s="32"/>
      <c r="Z12" s="33">
        <v>41596</v>
      </c>
      <c r="AA12" s="32"/>
      <c r="AB12" s="33">
        <v>41440</v>
      </c>
      <c r="AC12" s="32"/>
      <c r="AD12" s="33">
        <v>41502</v>
      </c>
      <c r="AE12" s="32"/>
      <c r="AF12" s="33">
        <v>41570</v>
      </c>
      <c r="AG12" s="32"/>
      <c r="AH12" s="33">
        <v>41440</v>
      </c>
      <c r="AI12" s="32"/>
      <c r="AJ12" s="33">
        <v>41502</v>
      </c>
      <c r="AK12" s="32"/>
      <c r="AL12" s="33">
        <v>41880</v>
      </c>
      <c r="AM12" s="32"/>
      <c r="AN12" s="33"/>
      <c r="AO12" s="32"/>
      <c r="AP12" s="33"/>
      <c r="AQ12" s="32"/>
      <c r="AR12" s="33">
        <v>41440</v>
      </c>
      <c r="AS12" s="32"/>
      <c r="AT12" s="33">
        <v>41502</v>
      </c>
      <c r="AU12" s="32"/>
      <c r="AV12" s="33">
        <v>41763</v>
      </c>
      <c r="AW12" s="32"/>
      <c r="AX12" s="33">
        <v>41763</v>
      </c>
      <c r="AY12" s="32"/>
      <c r="AZ12" s="33">
        <v>41988</v>
      </c>
      <c r="BA12" s="32"/>
      <c r="BB12" s="33"/>
      <c r="BC12" s="32">
        <v>1</v>
      </c>
      <c r="BD12" s="33">
        <v>41988</v>
      </c>
      <c r="BE12" s="32"/>
      <c r="BF12" s="31" t="s">
        <v>1451</v>
      </c>
      <c r="BG12" s="31"/>
      <c r="BH12" s="31">
        <v>943558524</v>
      </c>
      <c r="BI12" s="31"/>
      <c r="BJ12" s="31"/>
      <c r="BK12" s="31"/>
      <c r="BR12" s="151" t="str">
        <f t="shared" ca="1" si="6"/>
        <v>V</v>
      </c>
      <c r="BS12" s="151" t="str">
        <f t="shared" ca="1" si="7"/>
        <v>F</v>
      </c>
      <c r="BT12" s="151" t="str">
        <f t="shared" ca="1" si="8"/>
        <v>B</v>
      </c>
      <c r="BU12" s="151" t="str">
        <f t="shared" si="9"/>
        <v>MP</v>
      </c>
      <c r="BV12" s="155">
        <f t="shared" ca="1" si="10"/>
        <v>1</v>
      </c>
      <c r="BW12" s="151" t="b">
        <f t="shared" ca="1" si="11"/>
        <v>0</v>
      </c>
      <c r="BX12" s="151" t="b">
        <f t="shared" ca="1" si="12"/>
        <v>0</v>
      </c>
      <c r="BY12" s="151" t="b">
        <f t="shared" ca="1" si="13"/>
        <v>0</v>
      </c>
      <c r="BZ12" s="151" t="b">
        <f t="shared" ca="1" si="14"/>
        <v>0</v>
      </c>
      <c r="CA12" s="151" t="b">
        <f t="shared" ca="1" si="15"/>
        <v>0</v>
      </c>
      <c r="CB12" s="151" t="b">
        <f t="shared" ca="1" si="16"/>
        <v>0</v>
      </c>
      <c r="CC12" s="151" t="b">
        <f t="shared" ca="1" si="17"/>
        <v>0</v>
      </c>
      <c r="CD12" s="151" t="b">
        <f t="shared" ca="1" si="18"/>
        <v>0</v>
      </c>
      <c r="CE12" s="151" t="b">
        <f t="shared" ca="1" si="19"/>
        <v>0</v>
      </c>
      <c r="CF12" s="151" t="b">
        <f t="shared" ca="1" si="20"/>
        <v>0</v>
      </c>
      <c r="CG12" s="151" t="b">
        <f t="shared" ca="1" si="21"/>
        <v>0</v>
      </c>
      <c r="CH12" s="151" t="b">
        <f t="shared" ca="1" si="22"/>
        <v>0</v>
      </c>
      <c r="CI12" s="151" t="str">
        <f t="shared" ca="1" si="23"/>
        <v>NO_VAC</v>
      </c>
      <c r="CJ12" s="151" t="b">
        <f t="shared" ca="1" si="24"/>
        <v>0</v>
      </c>
      <c r="CK12" s="151" t="b">
        <f t="shared" ca="1" si="25"/>
        <v>0</v>
      </c>
      <c r="CL12" s="151" t="str">
        <f t="shared" ca="1" si="26"/>
        <v>VAC</v>
      </c>
      <c r="CM12" s="151" t="str">
        <f t="shared" ca="1" si="27"/>
        <v>VAC</v>
      </c>
      <c r="CN12" s="151" t="str">
        <f t="shared" ca="1" si="28"/>
        <v>VAC</v>
      </c>
      <c r="CO12" s="151" t="str">
        <f t="shared" ca="1" si="29"/>
        <v>NO_VAC</v>
      </c>
      <c r="CP12" s="151" t="b">
        <f t="shared" ca="1" si="30"/>
        <v>0</v>
      </c>
      <c r="CQ12" s="155" t="b">
        <f t="shared" ca="1" si="31"/>
        <v>0</v>
      </c>
      <c r="CR12" s="155">
        <f t="shared" ca="1" si="32"/>
        <v>16</v>
      </c>
      <c r="CS12" s="155" t="b">
        <f t="shared" ca="1" si="33"/>
        <v>0</v>
      </c>
      <c r="CT12" s="155" t="b">
        <f t="shared" ca="1" si="34"/>
        <v>0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41993</v>
      </c>
      <c r="C13" s="32">
        <v>15</v>
      </c>
      <c r="D13" s="32">
        <v>41</v>
      </c>
      <c r="E13" s="32" t="s">
        <v>30</v>
      </c>
      <c r="F13" s="32" t="s">
        <v>156</v>
      </c>
      <c r="G13" s="32" t="s">
        <v>30</v>
      </c>
      <c r="H13" s="32"/>
      <c r="I13" s="31" t="s">
        <v>926</v>
      </c>
      <c r="J13" s="31" t="s">
        <v>927</v>
      </c>
      <c r="K13" s="31" t="s">
        <v>928</v>
      </c>
      <c r="L13" s="31"/>
      <c r="M13" s="32" t="s">
        <v>148</v>
      </c>
      <c r="N13" s="33">
        <v>41716</v>
      </c>
      <c r="O13" s="28">
        <f t="shared" ca="1" si="0"/>
        <v>0</v>
      </c>
      <c r="P13" s="28">
        <f t="shared" ca="1" si="1"/>
        <v>10</v>
      </c>
      <c r="Q13" s="28">
        <f t="shared" ca="1" si="2"/>
        <v>9</v>
      </c>
      <c r="R13" s="33">
        <v>41717</v>
      </c>
      <c r="S13" s="32"/>
      <c r="T13" s="33">
        <v>41717</v>
      </c>
      <c r="U13" s="32"/>
      <c r="V13" s="33">
        <v>41839</v>
      </c>
      <c r="W13" s="32"/>
      <c r="X13" s="33">
        <v>41901</v>
      </c>
      <c r="Y13" s="32"/>
      <c r="Z13" s="33">
        <v>41967</v>
      </c>
      <c r="AA13" s="32"/>
      <c r="AB13" s="33">
        <v>41778</v>
      </c>
      <c r="AC13" s="32"/>
      <c r="AD13" s="33">
        <v>41839</v>
      </c>
      <c r="AE13" s="32"/>
      <c r="AF13" s="33">
        <v>41901</v>
      </c>
      <c r="AG13" s="32"/>
      <c r="AH13" s="33">
        <v>41778</v>
      </c>
      <c r="AI13" s="32"/>
      <c r="AJ13" s="33">
        <v>41839</v>
      </c>
      <c r="AK13" s="32"/>
      <c r="AL13" s="33">
        <v>41972</v>
      </c>
      <c r="AM13" s="32"/>
      <c r="AN13" s="33"/>
      <c r="AO13" s="32">
        <v>9</v>
      </c>
      <c r="AP13" s="33"/>
      <c r="AQ13" s="32"/>
      <c r="AR13" s="33">
        <v>41778</v>
      </c>
      <c r="AS13" s="32"/>
      <c r="AT13" s="33">
        <v>41839</v>
      </c>
      <c r="AU13" s="32"/>
      <c r="AV13" s="33"/>
      <c r="AW13" s="32"/>
      <c r="AX13" s="33"/>
      <c r="AY13" s="32"/>
      <c r="AZ13" s="33"/>
      <c r="BA13" s="32"/>
      <c r="BB13" s="33"/>
      <c r="BC13" s="32"/>
      <c r="BD13" s="33"/>
      <c r="BE13" s="32"/>
      <c r="BF13" s="31" t="s">
        <v>1451</v>
      </c>
      <c r="BG13" s="31"/>
      <c r="BH13" s="31">
        <v>943558524</v>
      </c>
      <c r="BI13" s="31"/>
      <c r="BJ13" s="31"/>
      <c r="BK13" s="31"/>
      <c r="BR13" s="151" t="str">
        <f t="shared" ca="1" si="6"/>
        <v>Z</v>
      </c>
      <c r="BS13" s="151" t="str">
        <f t="shared" ca="1" si="7"/>
        <v>A</v>
      </c>
      <c r="BT13" s="151" t="str">
        <f t="shared" ca="1" si="8"/>
        <v>A</v>
      </c>
      <c r="BU13" s="151" t="str">
        <f t="shared" si="9"/>
        <v>MP</v>
      </c>
      <c r="BV13" s="155">
        <f t="shared" ca="1" si="10"/>
        <v>0</v>
      </c>
      <c r="BW13" s="151" t="str">
        <f t="shared" ca="1" si="11"/>
        <v>VAC</v>
      </c>
      <c r="BX13" s="151" t="str">
        <f t="shared" ca="1" si="12"/>
        <v>VAC</v>
      </c>
      <c r="BY13" s="151" t="str">
        <f t="shared" ca="1" si="13"/>
        <v>VAC</v>
      </c>
      <c r="BZ13" s="151" t="str">
        <f t="shared" ca="1" si="14"/>
        <v>VAC</v>
      </c>
      <c r="CA13" s="151" t="str">
        <f t="shared" ca="1" si="15"/>
        <v>VAC</v>
      </c>
      <c r="CB13" s="151" t="str">
        <f t="shared" ca="1" si="16"/>
        <v>VAC</v>
      </c>
      <c r="CC13" s="151" t="str">
        <f t="shared" ca="1" si="17"/>
        <v>VAC</v>
      </c>
      <c r="CD13" s="151" t="str">
        <f t="shared" ca="1" si="18"/>
        <v>VAC</v>
      </c>
      <c r="CE13" s="151" t="str">
        <f t="shared" ca="1" si="19"/>
        <v>VAC</v>
      </c>
      <c r="CF13" s="151" t="str">
        <f t="shared" ca="1" si="20"/>
        <v>VAC</v>
      </c>
      <c r="CG13" s="151" t="str">
        <f t="shared" ca="1" si="21"/>
        <v>VAC</v>
      </c>
      <c r="CH13" s="151" t="str">
        <f t="shared" ca="1" si="22"/>
        <v>NO_VAC</v>
      </c>
      <c r="CI13" s="151" t="b">
        <f t="shared" ca="1" si="23"/>
        <v>0</v>
      </c>
      <c r="CJ13" s="151" t="str">
        <f t="shared" ca="1" si="24"/>
        <v>VAC</v>
      </c>
      <c r="CK13" s="151" t="str">
        <f t="shared" ca="1" si="25"/>
        <v>VAC</v>
      </c>
      <c r="CL13" s="151" t="b">
        <f t="shared" ca="1" si="26"/>
        <v>0</v>
      </c>
      <c r="CM13" s="151" t="b">
        <f t="shared" ca="1" si="27"/>
        <v>0</v>
      </c>
      <c r="CN13" s="151" t="b">
        <f t="shared" ca="1" si="28"/>
        <v>0</v>
      </c>
      <c r="CO13" s="151" t="b">
        <f t="shared" ca="1" si="29"/>
        <v>0</v>
      </c>
      <c r="CP13" s="151" t="b">
        <f t="shared" ca="1" si="30"/>
        <v>0</v>
      </c>
      <c r="CQ13" s="155">
        <f t="shared" ca="1" si="31"/>
        <v>13</v>
      </c>
      <c r="CR13" s="155" t="b">
        <f t="shared" ca="1" si="32"/>
        <v>0</v>
      </c>
      <c r="CS13" s="155" t="b">
        <f t="shared" ca="1" si="33"/>
        <v>0</v>
      </c>
      <c r="CT13" s="155" t="b">
        <f t="shared" ca="1" si="34"/>
        <v>0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41993</v>
      </c>
      <c r="C14" s="32">
        <v>15</v>
      </c>
      <c r="D14" s="32">
        <v>39</v>
      </c>
      <c r="E14" s="32" t="s">
        <v>30</v>
      </c>
      <c r="F14" s="32" t="s">
        <v>33</v>
      </c>
      <c r="G14" s="32" t="s">
        <v>31</v>
      </c>
      <c r="H14" s="32"/>
      <c r="I14" s="31" t="s">
        <v>929</v>
      </c>
      <c r="J14" s="31" t="s">
        <v>930</v>
      </c>
      <c r="K14" s="31" t="s">
        <v>931</v>
      </c>
      <c r="L14" s="31"/>
      <c r="M14" s="32" t="s">
        <v>148</v>
      </c>
      <c r="N14" s="33">
        <v>41730</v>
      </c>
      <c r="O14" s="28">
        <f t="shared" ca="1" si="0"/>
        <v>0</v>
      </c>
      <c r="P14" s="28">
        <f t="shared" ca="1" si="1"/>
        <v>9</v>
      </c>
      <c r="Q14" s="28">
        <f t="shared" ca="1" si="2"/>
        <v>26</v>
      </c>
      <c r="R14" s="33">
        <v>41730</v>
      </c>
      <c r="S14" s="32"/>
      <c r="T14" s="33">
        <v>41730</v>
      </c>
      <c r="U14" s="32"/>
      <c r="V14" s="33">
        <v>41792</v>
      </c>
      <c r="W14" s="32"/>
      <c r="X14" s="33">
        <v>41853</v>
      </c>
      <c r="Y14" s="32"/>
      <c r="Z14" s="33">
        <v>41914</v>
      </c>
      <c r="AA14" s="32"/>
      <c r="AB14" s="33">
        <v>41792</v>
      </c>
      <c r="AC14" s="32"/>
      <c r="AD14" s="33">
        <v>41853</v>
      </c>
      <c r="AE14" s="32"/>
      <c r="AF14" s="33">
        <v>41914</v>
      </c>
      <c r="AG14" s="32"/>
      <c r="AH14" s="33">
        <v>41792</v>
      </c>
      <c r="AI14" s="32"/>
      <c r="AJ14" s="33">
        <v>41853</v>
      </c>
      <c r="AK14" s="32"/>
      <c r="AL14" s="33">
        <v>41945</v>
      </c>
      <c r="AM14" s="32"/>
      <c r="AN14" s="33">
        <v>41975</v>
      </c>
      <c r="AO14" s="32"/>
      <c r="AP14" s="33"/>
      <c r="AQ14" s="32"/>
      <c r="AR14" s="33">
        <v>41792</v>
      </c>
      <c r="AS14" s="32"/>
      <c r="AT14" s="33">
        <v>41853</v>
      </c>
      <c r="AU14" s="32"/>
      <c r="AV14" s="33"/>
      <c r="AW14" s="32"/>
      <c r="AX14" s="33"/>
      <c r="AY14" s="32"/>
      <c r="AZ14" s="33"/>
      <c r="BA14" s="32"/>
      <c r="BB14" s="33"/>
      <c r="BC14" s="32"/>
      <c r="BD14" s="33"/>
      <c r="BE14" s="32"/>
      <c r="BF14" s="31" t="s">
        <v>1451</v>
      </c>
      <c r="BG14" s="31"/>
      <c r="BH14" s="31">
        <v>943558524</v>
      </c>
      <c r="BI14" s="31"/>
      <c r="BJ14" s="31"/>
      <c r="BK14" s="31"/>
      <c r="BR14" s="151" t="str">
        <f t="shared" ca="1" si="6"/>
        <v>Z</v>
      </c>
      <c r="BS14" s="151" t="str">
        <f t="shared" ca="1" si="7"/>
        <v>B</v>
      </c>
      <c r="BT14" s="151" t="str">
        <f t="shared" ca="1" si="8"/>
        <v>Z</v>
      </c>
      <c r="BU14" s="151" t="str">
        <f t="shared" si="9"/>
        <v>ME</v>
      </c>
      <c r="BV14" s="155">
        <f t="shared" ca="1" si="10"/>
        <v>0</v>
      </c>
      <c r="BW14" s="151" t="str">
        <f ca="1">IF($BV14&lt;=0,IF(R14&lt;&gt;"","VAC","NO_VAC"))</f>
        <v>VAC</v>
      </c>
      <c r="BX14" s="151" t="str">
        <f t="shared" ca="1" si="12"/>
        <v>VAC</v>
      </c>
      <c r="BY14" s="151" t="str">
        <f t="shared" ca="1" si="13"/>
        <v>VAC</v>
      </c>
      <c r="BZ14" s="151" t="str">
        <f t="shared" ca="1" si="14"/>
        <v>VAC</v>
      </c>
      <c r="CA14" s="151" t="str">
        <f t="shared" ca="1" si="15"/>
        <v>VAC</v>
      </c>
      <c r="CB14" s="151" t="str">
        <f t="shared" ca="1" si="16"/>
        <v>VAC</v>
      </c>
      <c r="CC14" s="151" t="str">
        <f t="shared" ca="1" si="17"/>
        <v>VAC</v>
      </c>
      <c r="CD14" s="151" t="str">
        <f t="shared" ca="1" si="18"/>
        <v>VAC</v>
      </c>
      <c r="CE14" s="151" t="str">
        <f t="shared" ca="1" si="19"/>
        <v>VAC</v>
      </c>
      <c r="CF14" s="151" t="str">
        <f t="shared" ca="1" si="20"/>
        <v>VAC</v>
      </c>
      <c r="CG14" s="151" t="str">
        <f t="shared" ca="1" si="21"/>
        <v>VAC</v>
      </c>
      <c r="CH14" s="151" t="str">
        <f t="shared" ca="1" si="22"/>
        <v>VAC</v>
      </c>
      <c r="CI14" s="151" t="b">
        <f t="shared" ca="1" si="23"/>
        <v>0</v>
      </c>
      <c r="CJ14" s="151" t="str">
        <f t="shared" ca="1" si="24"/>
        <v>VAC</v>
      </c>
      <c r="CK14" s="151" t="str">
        <f t="shared" ca="1" si="25"/>
        <v>VAC</v>
      </c>
      <c r="CL14" s="151" t="b">
        <f t="shared" ca="1" si="26"/>
        <v>0</v>
      </c>
      <c r="CM14" s="151" t="b">
        <f t="shared" ca="1" si="27"/>
        <v>0</v>
      </c>
      <c r="CN14" s="151" t="b">
        <f t="shared" ca="1" si="28"/>
        <v>0</v>
      </c>
      <c r="CO14" s="151" t="b">
        <f t="shared" ca="1" si="29"/>
        <v>0</v>
      </c>
      <c r="CP14" s="151" t="b">
        <f t="shared" ca="1" si="30"/>
        <v>0</v>
      </c>
      <c r="CQ14" s="155">
        <f t="shared" ca="1" si="31"/>
        <v>14</v>
      </c>
      <c r="CR14" s="155" t="b">
        <f t="shared" ca="1" si="32"/>
        <v>0</v>
      </c>
      <c r="CS14" s="155" t="b">
        <f t="shared" ca="1" si="33"/>
        <v>0</v>
      </c>
      <c r="CT14" s="155" t="b">
        <f t="shared" ca="1" si="34"/>
        <v>0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41993</v>
      </c>
      <c r="C15" s="32">
        <v>15</v>
      </c>
      <c r="D15" s="32">
        <v>40</v>
      </c>
      <c r="E15" s="32" t="s">
        <v>30</v>
      </c>
      <c r="F15" s="32" t="s">
        <v>33</v>
      </c>
      <c r="G15" s="32" t="s">
        <v>31</v>
      </c>
      <c r="H15" s="32"/>
      <c r="I15" s="31" t="s">
        <v>932</v>
      </c>
      <c r="J15" s="31" t="s">
        <v>933</v>
      </c>
      <c r="K15" s="31" t="s">
        <v>934</v>
      </c>
      <c r="L15" s="31"/>
      <c r="M15" s="32" t="s">
        <v>148</v>
      </c>
      <c r="N15" s="33">
        <v>41661</v>
      </c>
      <c r="O15" s="28">
        <f t="shared" ca="1" si="0"/>
        <v>1</v>
      </c>
      <c r="P15" s="28">
        <f t="shared" ca="1" si="1"/>
        <v>0</v>
      </c>
      <c r="Q15" s="28">
        <f t="shared" ca="1" si="2"/>
        <v>5</v>
      </c>
      <c r="R15" s="33">
        <v>41661</v>
      </c>
      <c r="S15" s="32"/>
      <c r="T15" s="33">
        <v>41661</v>
      </c>
      <c r="U15" s="32"/>
      <c r="V15" s="33">
        <v>41843</v>
      </c>
      <c r="W15" s="32"/>
      <c r="X15" s="33">
        <v>41911</v>
      </c>
      <c r="Y15" s="32"/>
      <c r="Z15" s="33">
        <v>41971</v>
      </c>
      <c r="AA15" s="32"/>
      <c r="AB15" s="33">
        <v>41752</v>
      </c>
      <c r="AC15" s="32"/>
      <c r="AD15" s="33">
        <v>41813</v>
      </c>
      <c r="AE15" s="32"/>
      <c r="AF15" s="33">
        <v>41876</v>
      </c>
      <c r="AG15" s="32"/>
      <c r="AH15" s="33">
        <v>41752</v>
      </c>
      <c r="AI15" s="32"/>
      <c r="AJ15" s="33">
        <v>41813</v>
      </c>
      <c r="AK15" s="32"/>
      <c r="AL15" s="33">
        <v>41876</v>
      </c>
      <c r="AM15" s="32"/>
      <c r="AN15" s="33">
        <v>41911</v>
      </c>
      <c r="AO15" s="32"/>
      <c r="AP15" s="33"/>
      <c r="AQ15" s="32"/>
      <c r="AR15" s="33">
        <v>41752</v>
      </c>
      <c r="AS15" s="32"/>
      <c r="AT15" s="33">
        <v>41813</v>
      </c>
      <c r="AU15" s="32"/>
      <c r="AV15" s="33"/>
      <c r="AW15" s="32"/>
      <c r="AX15" s="33"/>
      <c r="AY15" s="32"/>
      <c r="AZ15" s="33"/>
      <c r="BA15" s="32"/>
      <c r="BB15" s="33"/>
      <c r="BC15" s="32"/>
      <c r="BD15" s="33"/>
      <c r="BE15" s="32"/>
      <c r="BF15" s="31" t="s">
        <v>1451</v>
      </c>
      <c r="BG15" s="31"/>
      <c r="BH15" s="31">
        <v>943558524</v>
      </c>
      <c r="BI15" s="31"/>
      <c r="BJ15" s="31"/>
      <c r="BK15" s="31"/>
      <c r="BR15" s="151" t="str">
        <f t="shared" ca="1" si="6"/>
        <v>V</v>
      </c>
      <c r="BS15" s="151" t="str">
        <f t="shared" ca="1" si="7"/>
        <v>G</v>
      </c>
      <c r="BT15" s="151" t="str">
        <f t="shared" ca="1" si="8"/>
        <v>V</v>
      </c>
      <c r="BU15" s="151" t="str">
        <f t="shared" si="9"/>
        <v>ME</v>
      </c>
      <c r="BV15" s="155">
        <f t="shared" ca="1" si="10"/>
        <v>1</v>
      </c>
      <c r="BW15" s="151" t="b">
        <f t="shared" ca="1" si="11"/>
        <v>0</v>
      </c>
      <c r="BX15" s="151" t="b">
        <f t="shared" ca="1" si="12"/>
        <v>0</v>
      </c>
      <c r="BY15" s="151" t="b">
        <f t="shared" ca="1" si="13"/>
        <v>0</v>
      </c>
      <c r="BZ15" s="151" t="b">
        <f t="shared" ca="1" si="14"/>
        <v>0</v>
      </c>
      <c r="CA15" s="151" t="b">
        <f t="shared" ca="1" si="15"/>
        <v>0</v>
      </c>
      <c r="CB15" s="151" t="b">
        <f t="shared" ca="1" si="16"/>
        <v>0</v>
      </c>
      <c r="CC15" s="151" t="b">
        <f t="shared" ca="1" si="17"/>
        <v>0</v>
      </c>
      <c r="CD15" s="151" t="b">
        <f t="shared" ca="1" si="18"/>
        <v>0</v>
      </c>
      <c r="CE15" s="151" t="b">
        <f t="shared" ca="1" si="19"/>
        <v>0</v>
      </c>
      <c r="CF15" s="151" t="b">
        <f t="shared" ca="1" si="20"/>
        <v>0</v>
      </c>
      <c r="CG15" s="151" t="b">
        <f t="shared" ca="1" si="21"/>
        <v>0</v>
      </c>
      <c r="CH15" s="151" t="b">
        <f t="shared" ca="1" si="22"/>
        <v>0</v>
      </c>
      <c r="CI15" s="151" t="str">
        <f t="shared" ca="1" si="23"/>
        <v>NO_VAC</v>
      </c>
      <c r="CJ15" s="151" t="b">
        <f t="shared" ca="1" si="24"/>
        <v>0</v>
      </c>
      <c r="CK15" s="151" t="b">
        <f t="shared" ca="1" si="25"/>
        <v>0</v>
      </c>
      <c r="CL15" s="151" t="str">
        <f t="shared" ca="1" si="26"/>
        <v>NO_VAC</v>
      </c>
      <c r="CM15" s="151" t="str">
        <f t="shared" ca="1" si="27"/>
        <v>NO_VAC</v>
      </c>
      <c r="CN15" s="151" t="b">
        <f t="shared" ca="1" si="28"/>
        <v>0</v>
      </c>
      <c r="CO15" s="151" t="b">
        <f t="shared" ca="1" si="29"/>
        <v>0</v>
      </c>
      <c r="CP15" s="151" t="b">
        <f t="shared" ca="1" si="30"/>
        <v>0</v>
      </c>
      <c r="CQ15" s="155" t="b">
        <f t="shared" ca="1" si="31"/>
        <v>0</v>
      </c>
      <c r="CR15" s="155">
        <f t="shared" ca="1" si="32"/>
        <v>14</v>
      </c>
      <c r="CS15" s="155" t="b">
        <f t="shared" ca="1" si="33"/>
        <v>0</v>
      </c>
      <c r="CT15" s="155" t="b">
        <f t="shared" ca="1" si="34"/>
        <v>0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41993</v>
      </c>
      <c r="C16" s="32">
        <v>15</v>
      </c>
      <c r="D16" s="32">
        <v>38</v>
      </c>
      <c r="E16" s="32" t="s">
        <v>30</v>
      </c>
      <c r="F16" s="32" t="s">
        <v>33</v>
      </c>
      <c r="G16" s="32" t="s">
        <v>31</v>
      </c>
      <c r="H16" s="32"/>
      <c r="I16" s="31" t="s">
        <v>935</v>
      </c>
      <c r="J16" s="31" t="s">
        <v>936</v>
      </c>
      <c r="K16" s="31" t="s">
        <v>937</v>
      </c>
      <c r="L16" s="31"/>
      <c r="M16" s="32" t="s">
        <v>147</v>
      </c>
      <c r="N16" s="33">
        <v>41783</v>
      </c>
      <c r="O16" s="28">
        <f t="shared" ca="1" si="0"/>
        <v>0</v>
      </c>
      <c r="P16" s="28">
        <f t="shared" ca="1" si="1"/>
        <v>8</v>
      </c>
      <c r="Q16" s="28">
        <f t="shared" ca="1" si="2"/>
        <v>3</v>
      </c>
      <c r="R16" s="33">
        <v>41783</v>
      </c>
      <c r="S16" s="32"/>
      <c r="T16" s="33">
        <v>41783</v>
      </c>
      <c r="U16" s="32"/>
      <c r="V16" s="33">
        <v>41844</v>
      </c>
      <c r="W16" s="32"/>
      <c r="X16" s="33">
        <v>41908</v>
      </c>
      <c r="Y16" s="32"/>
      <c r="Z16" s="33">
        <v>41978</v>
      </c>
      <c r="AA16" s="32"/>
      <c r="AB16" s="33">
        <v>41844</v>
      </c>
      <c r="AC16" s="32"/>
      <c r="AD16" s="33">
        <v>41908</v>
      </c>
      <c r="AE16" s="32"/>
      <c r="AF16" s="33">
        <v>41978</v>
      </c>
      <c r="AG16" s="32"/>
      <c r="AH16" s="33">
        <v>41844</v>
      </c>
      <c r="AI16" s="32"/>
      <c r="AJ16" s="33">
        <v>41908</v>
      </c>
      <c r="AK16" s="32"/>
      <c r="AL16" s="33"/>
      <c r="AM16" s="32"/>
      <c r="AN16" s="33"/>
      <c r="AO16" s="32"/>
      <c r="AP16" s="33"/>
      <c r="AQ16" s="32"/>
      <c r="AR16" s="33">
        <v>41844</v>
      </c>
      <c r="AS16" s="32"/>
      <c r="AT16" s="33">
        <v>41908</v>
      </c>
      <c r="AU16" s="32"/>
      <c r="AV16" s="33"/>
      <c r="AW16" s="32"/>
      <c r="AX16" s="33"/>
      <c r="AY16" s="32"/>
      <c r="AZ16" s="33"/>
      <c r="BA16" s="32"/>
      <c r="BB16" s="33"/>
      <c r="BC16" s="32"/>
      <c r="BD16" s="33"/>
      <c r="BE16" s="32"/>
      <c r="BF16" s="31" t="s">
        <v>1451</v>
      </c>
      <c r="BG16" s="31"/>
      <c r="BH16" s="31">
        <v>943558524</v>
      </c>
      <c r="BI16" s="31"/>
      <c r="BJ16" s="31"/>
      <c r="BK16" s="31"/>
      <c r="BR16" s="151" t="str">
        <f t="shared" ca="1" si="6"/>
        <v>A</v>
      </c>
      <c r="BS16" s="151" t="str">
        <f t="shared" ca="1" si="7"/>
        <v>B</v>
      </c>
      <c r="BT16" s="151" t="str">
        <f t="shared" ca="1" si="8"/>
        <v>Z</v>
      </c>
      <c r="BU16" s="151" t="str">
        <f t="shared" si="9"/>
        <v>FE</v>
      </c>
      <c r="BV16" s="155">
        <f t="shared" ca="1" si="10"/>
        <v>0</v>
      </c>
      <c r="BW16" s="151" t="str">
        <f t="shared" ca="1" si="11"/>
        <v>VAC</v>
      </c>
      <c r="BX16" s="151" t="str">
        <f t="shared" ca="1" si="12"/>
        <v>VAC</v>
      </c>
      <c r="BY16" s="151" t="str">
        <f t="shared" ca="1" si="13"/>
        <v>VAC</v>
      </c>
      <c r="BZ16" s="151" t="str">
        <f t="shared" ca="1" si="14"/>
        <v>VAC</v>
      </c>
      <c r="CA16" s="151" t="str">
        <f t="shared" ca="1" si="15"/>
        <v>VAC</v>
      </c>
      <c r="CB16" s="151" t="str">
        <f t="shared" ca="1" si="16"/>
        <v>VAC</v>
      </c>
      <c r="CC16" s="151" t="str">
        <f t="shared" ca="1" si="17"/>
        <v>VAC</v>
      </c>
      <c r="CD16" s="151" t="str">
        <f t="shared" ca="1" si="18"/>
        <v>VAC</v>
      </c>
      <c r="CE16" s="151" t="str">
        <f t="shared" ca="1" si="19"/>
        <v>VAC</v>
      </c>
      <c r="CF16" s="151" t="str">
        <f t="shared" ca="1" si="20"/>
        <v>VAC</v>
      </c>
      <c r="CG16" s="151" t="str">
        <f t="shared" ca="1" si="21"/>
        <v>NO_VAC</v>
      </c>
      <c r="CH16" s="151" t="str">
        <f t="shared" ca="1" si="22"/>
        <v>NO_VAC</v>
      </c>
      <c r="CI16" s="151" t="b">
        <f t="shared" ca="1" si="23"/>
        <v>0</v>
      </c>
      <c r="CJ16" s="151" t="str">
        <f t="shared" ca="1" si="24"/>
        <v>VAC</v>
      </c>
      <c r="CK16" s="151" t="str">
        <f t="shared" ca="1" si="25"/>
        <v>VAC</v>
      </c>
      <c r="CL16" s="151" t="b">
        <f t="shared" ca="1" si="26"/>
        <v>0</v>
      </c>
      <c r="CM16" s="151" t="b">
        <f t="shared" ca="1" si="27"/>
        <v>0</v>
      </c>
      <c r="CN16" s="151" t="b">
        <f t="shared" ca="1" si="28"/>
        <v>0</v>
      </c>
      <c r="CO16" s="151" t="b">
        <f t="shared" ca="1" si="29"/>
        <v>0</v>
      </c>
      <c r="CP16" s="151" t="b">
        <f t="shared" ca="1" si="30"/>
        <v>0</v>
      </c>
      <c r="CQ16" s="155">
        <f t="shared" ca="1" si="31"/>
        <v>12</v>
      </c>
      <c r="CR16" s="155" t="b">
        <f t="shared" ca="1" si="32"/>
        <v>0</v>
      </c>
      <c r="CS16" s="155" t="b">
        <f t="shared" ca="1" si="33"/>
        <v>0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41993</v>
      </c>
      <c r="C17" s="32">
        <v>15</v>
      </c>
      <c r="D17" s="32">
        <v>9</v>
      </c>
      <c r="E17" s="32" t="s">
        <v>30</v>
      </c>
      <c r="F17" s="32" t="s">
        <v>33</v>
      </c>
      <c r="G17" s="32" t="s">
        <v>31</v>
      </c>
      <c r="H17" s="32"/>
      <c r="I17" s="31" t="s">
        <v>938</v>
      </c>
      <c r="J17" s="31" t="s">
        <v>939</v>
      </c>
      <c r="K17" s="31" t="s">
        <v>940</v>
      </c>
      <c r="L17" s="31"/>
      <c r="M17" s="32" t="s">
        <v>147</v>
      </c>
      <c r="N17" s="33">
        <v>41917</v>
      </c>
      <c r="O17" s="28">
        <f t="shared" ca="1" si="0"/>
        <v>0</v>
      </c>
      <c r="P17" s="28">
        <f t="shared" ca="1" si="1"/>
        <v>3</v>
      </c>
      <c r="Q17" s="28">
        <f t="shared" ca="1" si="2"/>
        <v>22</v>
      </c>
      <c r="R17" s="33">
        <v>41917</v>
      </c>
      <c r="S17" s="32"/>
      <c r="T17" s="33">
        <v>41917</v>
      </c>
      <c r="U17" s="32"/>
      <c r="V17" s="33">
        <v>41980</v>
      </c>
      <c r="W17" s="32"/>
      <c r="X17" s="33"/>
      <c r="Y17" s="32"/>
      <c r="Z17" s="33"/>
      <c r="AA17" s="32"/>
      <c r="AB17" s="33">
        <v>41980</v>
      </c>
      <c r="AC17" s="32"/>
      <c r="AD17" s="33"/>
      <c r="AE17" s="32"/>
      <c r="AF17" s="33"/>
      <c r="AG17" s="32"/>
      <c r="AH17" s="33">
        <v>41980</v>
      </c>
      <c r="AI17" s="32"/>
      <c r="AJ17" s="33"/>
      <c r="AK17" s="32"/>
      <c r="AL17" s="33"/>
      <c r="AM17" s="32"/>
      <c r="AN17" s="33"/>
      <c r="AO17" s="32"/>
      <c r="AP17" s="33"/>
      <c r="AQ17" s="32"/>
      <c r="AR17" s="33">
        <v>41980</v>
      </c>
      <c r="AS17" s="32"/>
      <c r="AT17" s="33"/>
      <c r="AU17" s="32"/>
      <c r="AV17" s="33"/>
      <c r="AW17" s="32"/>
      <c r="AX17" s="33"/>
      <c r="AY17" s="32"/>
      <c r="AZ17" s="33"/>
      <c r="BA17" s="32"/>
      <c r="BB17" s="33"/>
      <c r="BC17" s="32"/>
      <c r="BD17" s="33"/>
      <c r="BE17" s="32"/>
      <c r="BF17" s="31" t="s">
        <v>1450</v>
      </c>
      <c r="BG17" s="31"/>
      <c r="BH17" s="31">
        <v>959078900</v>
      </c>
      <c r="BI17" s="31"/>
      <c r="BJ17" s="31"/>
      <c r="BK17" s="31"/>
      <c r="BR17" s="151" t="str">
        <f t="shared" ca="1" si="6"/>
        <v>A</v>
      </c>
      <c r="BS17" s="151" t="str">
        <f t="shared" ca="1" si="7"/>
        <v>B</v>
      </c>
      <c r="BT17" s="151" t="str">
        <f t="shared" ca="1" si="8"/>
        <v>Z</v>
      </c>
      <c r="BU17" s="151" t="str">
        <f t="shared" si="9"/>
        <v>FE</v>
      </c>
      <c r="BV17" s="155">
        <f t="shared" ca="1" si="10"/>
        <v>0</v>
      </c>
      <c r="BW17" s="151" t="str">
        <f t="shared" ca="1" si="11"/>
        <v>VAC</v>
      </c>
      <c r="BX17" s="151" t="str">
        <f t="shared" ca="1" si="12"/>
        <v>VAC</v>
      </c>
      <c r="BY17" s="151" t="str">
        <f t="shared" ca="1" si="13"/>
        <v>VAC</v>
      </c>
      <c r="BZ17" s="151" t="b">
        <f t="shared" ca="1" si="14"/>
        <v>0</v>
      </c>
      <c r="CA17" s="151" t="b">
        <f t="shared" ca="1" si="15"/>
        <v>0</v>
      </c>
      <c r="CB17" s="151" t="str">
        <f t="shared" ca="1" si="16"/>
        <v>VAC</v>
      </c>
      <c r="CC17" s="151" t="b">
        <f t="shared" ca="1" si="17"/>
        <v>0</v>
      </c>
      <c r="CD17" s="151" t="b">
        <f t="shared" ca="1" si="18"/>
        <v>0</v>
      </c>
      <c r="CE17" s="151" t="str">
        <f t="shared" ca="1" si="19"/>
        <v>VAC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b">
        <f t="shared" ca="1" si="23"/>
        <v>0</v>
      </c>
      <c r="CJ17" s="151" t="str">
        <f t="shared" ca="1" si="24"/>
        <v>VAC</v>
      </c>
      <c r="CK17" s="151" t="b">
        <f t="shared" ca="1" si="25"/>
        <v>0</v>
      </c>
      <c r="CL17" s="151" t="b">
        <f t="shared" ca="1" si="26"/>
        <v>0</v>
      </c>
      <c r="CM17" s="151" t="b">
        <f t="shared" ca="1" si="27"/>
        <v>0</v>
      </c>
      <c r="CN17" s="151" t="b">
        <f t="shared" ca="1" si="28"/>
        <v>0</v>
      </c>
      <c r="CO17" s="151" t="b">
        <f t="shared" ca="1" si="29"/>
        <v>0</v>
      </c>
      <c r="CP17" s="151" t="b">
        <f t="shared" ca="1" si="30"/>
        <v>0</v>
      </c>
      <c r="CQ17" s="155">
        <f t="shared" ca="1" si="31"/>
        <v>6</v>
      </c>
      <c r="CR17" s="155" t="b">
        <f t="shared" ca="1" si="32"/>
        <v>0</v>
      </c>
      <c r="CS17" s="155" t="b">
        <f t="shared" ca="1" si="33"/>
        <v>0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41993</v>
      </c>
      <c r="C18" s="32">
        <v>15</v>
      </c>
      <c r="D18" s="32">
        <v>43</v>
      </c>
      <c r="E18" s="32" t="s">
        <v>30</v>
      </c>
      <c r="F18" s="32" t="s">
        <v>156</v>
      </c>
      <c r="G18" s="32" t="s">
        <v>31</v>
      </c>
      <c r="H18" s="32"/>
      <c r="I18" s="31" t="s">
        <v>941</v>
      </c>
      <c r="J18" s="31" t="s">
        <v>942</v>
      </c>
      <c r="K18" s="31" t="s">
        <v>943</v>
      </c>
      <c r="L18" s="31"/>
      <c r="M18" s="32" t="s">
        <v>148</v>
      </c>
      <c r="N18" s="33">
        <v>41897</v>
      </c>
      <c r="O18" s="28">
        <f t="shared" ca="1" si="0"/>
        <v>0</v>
      </c>
      <c r="P18" s="28">
        <f t="shared" ca="1" si="1"/>
        <v>4</v>
      </c>
      <c r="Q18" s="28">
        <f t="shared" ca="1" si="2"/>
        <v>12</v>
      </c>
      <c r="R18" s="33">
        <v>41897</v>
      </c>
      <c r="S18" s="32"/>
      <c r="T18" s="33">
        <v>41897</v>
      </c>
      <c r="U18" s="32"/>
      <c r="V18" s="33">
        <v>41959</v>
      </c>
      <c r="W18" s="32"/>
      <c r="X18" s="33"/>
      <c r="Y18" s="32"/>
      <c r="Z18" s="33"/>
      <c r="AA18" s="32"/>
      <c r="AB18" s="33">
        <v>41959</v>
      </c>
      <c r="AC18" s="32"/>
      <c r="AD18" s="33"/>
      <c r="AE18" s="32"/>
      <c r="AF18" s="33"/>
      <c r="AG18" s="32"/>
      <c r="AH18" s="33">
        <v>41959</v>
      </c>
      <c r="AI18" s="32"/>
      <c r="AJ18" s="33"/>
      <c r="AK18" s="32"/>
      <c r="AL18" s="33"/>
      <c r="AM18" s="32"/>
      <c r="AN18" s="33"/>
      <c r="AO18" s="32"/>
      <c r="AP18" s="33"/>
      <c r="AQ18" s="32"/>
      <c r="AR18" s="33">
        <v>41959</v>
      </c>
      <c r="AS18" s="32"/>
      <c r="AT18" s="33"/>
      <c r="AU18" s="32"/>
      <c r="AV18" s="33"/>
      <c r="AW18" s="32"/>
      <c r="AX18" s="33"/>
      <c r="AY18" s="32"/>
      <c r="AZ18" s="33"/>
      <c r="BA18" s="32"/>
      <c r="BB18" s="33"/>
      <c r="BC18" s="32"/>
      <c r="BD18" s="33"/>
      <c r="BE18" s="32"/>
      <c r="BF18" s="31" t="s">
        <v>1450</v>
      </c>
      <c r="BG18" s="31"/>
      <c r="BH18" s="31">
        <v>959078900</v>
      </c>
      <c r="BI18" s="31"/>
      <c r="BJ18" s="31"/>
      <c r="BK18" s="31"/>
      <c r="BR18" s="151" t="str">
        <f t="shared" ca="1" si="6"/>
        <v>Z</v>
      </c>
      <c r="BS18" s="151" t="str">
        <f t="shared" ca="1" si="7"/>
        <v>A</v>
      </c>
      <c r="BT18" s="151" t="str">
        <f t="shared" ca="1" si="8"/>
        <v>Z</v>
      </c>
      <c r="BU18" s="151" t="str">
        <f t="shared" si="9"/>
        <v>MP</v>
      </c>
      <c r="BV18" s="155">
        <f t="shared" ca="1" si="10"/>
        <v>0</v>
      </c>
      <c r="BW18" s="151" t="str">
        <f t="shared" ca="1" si="11"/>
        <v>VAC</v>
      </c>
      <c r="BX18" s="151" t="str">
        <f t="shared" ca="1" si="12"/>
        <v>VAC</v>
      </c>
      <c r="BY18" s="151" t="str">
        <f t="shared" ca="1" si="13"/>
        <v>VAC</v>
      </c>
      <c r="BZ18" s="151" t="str">
        <f t="shared" ca="1" si="14"/>
        <v>NO_VAC</v>
      </c>
      <c r="CA18" s="151" t="b">
        <f t="shared" ca="1" si="15"/>
        <v>0</v>
      </c>
      <c r="CB18" s="151" t="str">
        <f t="shared" ca="1" si="16"/>
        <v>VAC</v>
      </c>
      <c r="CC18" s="151" t="str">
        <f t="shared" ca="1" si="17"/>
        <v>NO_VAC</v>
      </c>
      <c r="CD18" s="151" t="b">
        <f t="shared" ca="1" si="18"/>
        <v>0</v>
      </c>
      <c r="CE18" s="151" t="str">
        <f t="shared" ca="1" si="19"/>
        <v>VAC</v>
      </c>
      <c r="CF18" s="151" t="str">
        <f t="shared" ca="1" si="20"/>
        <v>NO_VAC</v>
      </c>
      <c r="CG18" s="151" t="b">
        <f t="shared" ca="1" si="21"/>
        <v>0</v>
      </c>
      <c r="CH18" s="151" t="b">
        <f t="shared" ca="1" si="22"/>
        <v>0</v>
      </c>
      <c r="CI18" s="151" t="b">
        <f t="shared" ca="1" si="23"/>
        <v>0</v>
      </c>
      <c r="CJ18" s="151" t="str">
        <f t="shared" ca="1" si="24"/>
        <v>VAC</v>
      </c>
      <c r="CK18" s="151" t="str">
        <f t="shared" ca="1" si="25"/>
        <v>NO_VAC</v>
      </c>
      <c r="CL18" s="151" t="b">
        <f t="shared" ca="1" si="26"/>
        <v>0</v>
      </c>
      <c r="CM18" s="151" t="b">
        <f t="shared" ca="1" si="27"/>
        <v>0</v>
      </c>
      <c r="CN18" s="151" t="b">
        <f t="shared" ca="1" si="28"/>
        <v>0</v>
      </c>
      <c r="CO18" s="151" t="b">
        <f t="shared" ca="1" si="29"/>
        <v>0</v>
      </c>
      <c r="CP18" s="151" t="b">
        <f t="shared" ca="1" si="30"/>
        <v>0</v>
      </c>
      <c r="CQ18" s="155">
        <f t="shared" ca="1" si="31"/>
        <v>6</v>
      </c>
      <c r="CR18" s="155" t="b">
        <f t="shared" ca="1" si="32"/>
        <v>0</v>
      </c>
      <c r="CS18" s="155" t="b">
        <f t="shared" ca="1" si="33"/>
        <v>0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41993</v>
      </c>
      <c r="C19" s="32">
        <v>15</v>
      </c>
      <c r="D19" s="32">
        <v>11</v>
      </c>
      <c r="E19" s="32" t="s">
        <v>30</v>
      </c>
      <c r="F19" s="32" t="s">
        <v>156</v>
      </c>
      <c r="G19" s="32" t="s">
        <v>31</v>
      </c>
      <c r="H19" s="32"/>
      <c r="I19" s="31" t="s">
        <v>944</v>
      </c>
      <c r="J19" s="31" t="s">
        <v>949</v>
      </c>
      <c r="K19" s="31" t="s">
        <v>945</v>
      </c>
      <c r="L19" s="31"/>
      <c r="M19" s="32" t="s">
        <v>147</v>
      </c>
      <c r="N19" s="33">
        <v>41612</v>
      </c>
      <c r="O19" s="28">
        <f t="shared" ca="1" si="0"/>
        <v>1</v>
      </c>
      <c r="P19" s="28">
        <f t="shared" ca="1" si="1"/>
        <v>1</v>
      </c>
      <c r="Q19" s="28">
        <f t="shared" ca="1" si="2"/>
        <v>23</v>
      </c>
      <c r="R19" s="33">
        <v>41612</v>
      </c>
      <c r="S19" s="32"/>
      <c r="T19" s="33">
        <v>41612</v>
      </c>
      <c r="U19" s="32"/>
      <c r="V19" s="33">
        <v>41674</v>
      </c>
      <c r="W19" s="32"/>
      <c r="X19" s="33">
        <v>41734</v>
      </c>
      <c r="Y19" s="32"/>
      <c r="Z19" s="33">
        <v>41795</v>
      </c>
      <c r="AA19" s="32"/>
      <c r="AB19" s="33">
        <v>41674</v>
      </c>
      <c r="AC19" s="32"/>
      <c r="AD19" s="33">
        <v>41734</v>
      </c>
      <c r="AE19" s="32"/>
      <c r="AF19" s="33">
        <v>41795</v>
      </c>
      <c r="AG19" s="32"/>
      <c r="AH19" s="33">
        <v>41674</v>
      </c>
      <c r="AI19" s="32"/>
      <c r="AJ19" s="33">
        <v>41734</v>
      </c>
      <c r="AK19" s="32"/>
      <c r="AL19" s="33">
        <v>41856</v>
      </c>
      <c r="AM19" s="32"/>
      <c r="AN19" s="33">
        <v>41887</v>
      </c>
      <c r="AO19" s="32"/>
      <c r="AP19" s="33"/>
      <c r="AQ19" s="32"/>
      <c r="AR19" s="33">
        <v>41674</v>
      </c>
      <c r="AS19" s="32"/>
      <c r="AT19" s="33"/>
      <c r="AU19" s="32"/>
      <c r="AV19" s="33">
        <v>41977</v>
      </c>
      <c r="AW19" s="32"/>
      <c r="AX19" s="33">
        <v>41978</v>
      </c>
      <c r="AY19" s="32"/>
      <c r="AZ19" s="33"/>
      <c r="BA19" s="32"/>
      <c r="BB19" s="33"/>
      <c r="BC19" s="32"/>
      <c r="BD19" s="33"/>
      <c r="BE19" s="32"/>
      <c r="BF19" s="31" t="s">
        <v>1450</v>
      </c>
      <c r="BG19" s="31"/>
      <c r="BH19" s="31">
        <v>959078900</v>
      </c>
      <c r="BI19" s="31"/>
      <c r="BJ19" s="31"/>
      <c r="BK19" s="31"/>
      <c r="BR19" s="151" t="str">
        <f t="shared" ca="1" si="6"/>
        <v>B</v>
      </c>
      <c r="BS19" s="151" t="str">
        <f t="shared" ca="1" si="7"/>
        <v>F</v>
      </c>
      <c r="BT19" s="151" t="str">
        <f t="shared" ca="1" si="8"/>
        <v>V</v>
      </c>
      <c r="BU19" s="151" t="str">
        <f t="shared" si="9"/>
        <v>FP</v>
      </c>
      <c r="BV19" s="155">
        <f t="shared" ca="1" si="10"/>
        <v>1</v>
      </c>
      <c r="BW19" s="151" t="b">
        <f t="shared" ca="1" si="11"/>
        <v>0</v>
      </c>
      <c r="BX19" s="151" t="b">
        <f t="shared" ca="1" si="12"/>
        <v>0</v>
      </c>
      <c r="BY19" s="151" t="b">
        <f t="shared" ca="1" si="13"/>
        <v>0</v>
      </c>
      <c r="BZ19" s="151" t="b">
        <f t="shared" ca="1" si="14"/>
        <v>0</v>
      </c>
      <c r="CA19" s="151" t="b">
        <f t="shared" ca="1" si="15"/>
        <v>0</v>
      </c>
      <c r="CB19" s="151" t="b">
        <f t="shared" ca="1" si="16"/>
        <v>0</v>
      </c>
      <c r="CC19" s="151" t="b">
        <f t="shared" ca="1" si="17"/>
        <v>0</v>
      </c>
      <c r="CD19" s="151" t="b">
        <f t="shared" ca="1" si="18"/>
        <v>0</v>
      </c>
      <c r="CE19" s="151" t="b">
        <f t="shared" ca="1" si="19"/>
        <v>0</v>
      </c>
      <c r="CF19" s="151" t="b">
        <f t="shared" ca="1" si="20"/>
        <v>0</v>
      </c>
      <c r="CG19" s="151" t="b">
        <f t="shared" ca="1" si="21"/>
        <v>0</v>
      </c>
      <c r="CH19" s="151" t="b">
        <f t="shared" ca="1" si="22"/>
        <v>0</v>
      </c>
      <c r="CI19" s="151" t="str">
        <f t="shared" ca="1" si="23"/>
        <v>NO_VAC</v>
      </c>
      <c r="CJ19" s="151" t="b">
        <f t="shared" ca="1" si="24"/>
        <v>0</v>
      </c>
      <c r="CK19" s="151" t="b">
        <f t="shared" ca="1" si="25"/>
        <v>0</v>
      </c>
      <c r="CL19" s="151" t="str">
        <f t="shared" ca="1" si="26"/>
        <v>VAC</v>
      </c>
      <c r="CM19" s="151" t="str">
        <f t="shared" ca="1" si="27"/>
        <v>VAC</v>
      </c>
      <c r="CN19" s="151" t="b">
        <f t="shared" ca="1" si="28"/>
        <v>0</v>
      </c>
      <c r="CO19" s="151" t="b">
        <f t="shared" ca="1" si="29"/>
        <v>0</v>
      </c>
      <c r="CP19" s="151" t="b">
        <f t="shared" ca="1" si="30"/>
        <v>0</v>
      </c>
      <c r="CQ19" s="155" t="b">
        <f t="shared" ca="1" si="31"/>
        <v>0</v>
      </c>
      <c r="CR19" s="155">
        <f t="shared" ca="1" si="32"/>
        <v>15</v>
      </c>
      <c r="CS19" s="155" t="b">
        <f t="shared" ca="1" si="33"/>
        <v>0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41993</v>
      </c>
      <c r="C20" s="32">
        <v>15</v>
      </c>
      <c r="D20" s="32">
        <v>10</v>
      </c>
      <c r="E20" s="32" t="s">
        <v>30</v>
      </c>
      <c r="F20" s="32" t="s">
        <v>156</v>
      </c>
      <c r="G20" s="32" t="s">
        <v>31</v>
      </c>
      <c r="H20" s="32"/>
      <c r="I20" s="31" t="s">
        <v>946</v>
      </c>
      <c r="J20" s="31" t="s">
        <v>947</v>
      </c>
      <c r="K20" s="31" t="s">
        <v>948</v>
      </c>
      <c r="L20" s="31"/>
      <c r="M20" s="32" t="s">
        <v>147</v>
      </c>
      <c r="N20" s="33">
        <v>41519</v>
      </c>
      <c r="O20" s="28">
        <f t="shared" ca="1" si="0"/>
        <v>1</v>
      </c>
      <c r="P20" s="28">
        <f t="shared" ca="1" si="1"/>
        <v>4</v>
      </c>
      <c r="Q20" s="28">
        <f t="shared" ca="1" si="2"/>
        <v>25</v>
      </c>
      <c r="R20" s="33">
        <v>41521</v>
      </c>
      <c r="S20" s="32"/>
      <c r="T20" s="33">
        <v>41521</v>
      </c>
      <c r="U20" s="32"/>
      <c r="V20" s="33">
        <v>41586</v>
      </c>
      <c r="W20" s="32"/>
      <c r="X20" s="33">
        <v>41667</v>
      </c>
      <c r="Y20" s="32"/>
      <c r="Z20" s="33">
        <v>41828</v>
      </c>
      <c r="AA20" s="32"/>
      <c r="AB20" s="33">
        <v>41635</v>
      </c>
      <c r="AC20" s="32"/>
      <c r="AD20" s="33">
        <v>41697</v>
      </c>
      <c r="AE20" s="32"/>
      <c r="AF20" s="33">
        <v>41828</v>
      </c>
      <c r="AG20" s="32"/>
      <c r="AH20" s="33">
        <v>41635</v>
      </c>
      <c r="AI20" s="32"/>
      <c r="AJ20" s="33">
        <v>41697</v>
      </c>
      <c r="AK20" s="32"/>
      <c r="AL20" s="33">
        <v>41828</v>
      </c>
      <c r="AM20" s="32"/>
      <c r="AN20" s="33"/>
      <c r="AO20" s="32"/>
      <c r="AP20" s="33"/>
      <c r="AQ20" s="32"/>
      <c r="AR20" s="33"/>
      <c r="AS20" s="32"/>
      <c r="AT20" s="33"/>
      <c r="AU20" s="32"/>
      <c r="AV20" s="33"/>
      <c r="AW20" s="32"/>
      <c r="AX20" s="33"/>
      <c r="AY20" s="32"/>
      <c r="AZ20" s="33"/>
      <c r="BA20" s="32"/>
      <c r="BB20" s="33"/>
      <c r="BC20" s="32"/>
      <c r="BD20" s="33"/>
      <c r="BE20" s="32"/>
      <c r="BF20" s="31" t="s">
        <v>1450</v>
      </c>
      <c r="BG20" s="31"/>
      <c r="BH20" s="31">
        <v>959078900</v>
      </c>
      <c r="BI20" s="31"/>
      <c r="BJ20" s="31"/>
      <c r="BK20" s="31"/>
      <c r="BR20" s="151" t="str">
        <f t="shared" ca="1" si="6"/>
        <v>B</v>
      </c>
      <c r="BS20" s="151" t="str">
        <f t="shared" ca="1" si="7"/>
        <v>F</v>
      </c>
      <c r="BT20" s="151" t="str">
        <f t="shared" ca="1" si="8"/>
        <v>V</v>
      </c>
      <c r="BU20" s="151" t="str">
        <f t="shared" si="9"/>
        <v>FP</v>
      </c>
      <c r="BV20" s="155">
        <f t="shared" ca="1" si="10"/>
        <v>1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str">
        <f t="shared" ca="1" si="23"/>
        <v>NO_VAC</v>
      </c>
      <c r="CJ20" s="151" t="b">
        <f t="shared" ca="1" si="24"/>
        <v>0</v>
      </c>
      <c r="CK20" s="151" t="b">
        <f t="shared" ca="1" si="25"/>
        <v>0</v>
      </c>
      <c r="CL20" s="151" t="str">
        <f t="shared" ca="1" si="26"/>
        <v>NO_VAC</v>
      </c>
      <c r="CM20" s="151" t="str">
        <f t="shared" ca="1" si="27"/>
        <v>NO_VAC</v>
      </c>
      <c r="CN20" s="151" t="b">
        <f t="shared" ca="1" si="28"/>
        <v>0</v>
      </c>
      <c r="CO20" s="151" t="b">
        <f t="shared" ca="1" si="29"/>
        <v>0</v>
      </c>
      <c r="CP20" s="151" t="b">
        <f t="shared" ca="1" si="30"/>
        <v>0</v>
      </c>
      <c r="CQ20" s="155" t="b">
        <f t="shared" ca="1" si="31"/>
        <v>0</v>
      </c>
      <c r="CR20" s="155">
        <f t="shared" ca="1" si="32"/>
        <v>11</v>
      </c>
      <c r="CS20" s="155" t="b">
        <f t="shared" ca="1" si="33"/>
        <v>0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41993</v>
      </c>
      <c r="C21" s="32">
        <v>15</v>
      </c>
      <c r="D21" s="32">
        <v>7</v>
      </c>
      <c r="E21" s="32" t="s">
        <v>30</v>
      </c>
      <c r="F21" s="32" t="s">
        <v>156</v>
      </c>
      <c r="G21" s="32" t="s">
        <v>30</v>
      </c>
      <c r="H21" s="32"/>
      <c r="I21" s="31" t="s">
        <v>950</v>
      </c>
      <c r="J21" s="31" t="s">
        <v>951</v>
      </c>
      <c r="K21" s="31" t="s">
        <v>952</v>
      </c>
      <c r="L21" s="31"/>
      <c r="M21" s="32" t="s">
        <v>147</v>
      </c>
      <c r="N21" s="33">
        <v>41468</v>
      </c>
      <c r="O21" s="28">
        <f t="shared" ca="1" si="0"/>
        <v>1</v>
      </c>
      <c r="P21" s="28">
        <f t="shared" ca="1" si="1"/>
        <v>6</v>
      </c>
      <c r="Q21" s="28">
        <f t="shared" ca="1" si="2"/>
        <v>14</v>
      </c>
      <c r="R21" s="33">
        <v>41469</v>
      </c>
      <c r="S21" s="32"/>
      <c r="T21" s="33">
        <v>41468</v>
      </c>
      <c r="U21" s="32"/>
      <c r="V21" s="33">
        <v>41574</v>
      </c>
      <c r="W21" s="32"/>
      <c r="X21" s="33">
        <v>41654</v>
      </c>
      <c r="Y21" s="32"/>
      <c r="Z21" s="33">
        <v>41713</v>
      </c>
      <c r="AA21" s="32"/>
      <c r="AB21" s="33">
        <v>41533</v>
      </c>
      <c r="AC21" s="32"/>
      <c r="AD21" s="33">
        <v>41592</v>
      </c>
      <c r="AE21" s="32"/>
      <c r="AF21" s="33">
        <v>41654</v>
      </c>
      <c r="AG21" s="32"/>
      <c r="AH21" s="33">
        <v>41533</v>
      </c>
      <c r="AI21" s="32"/>
      <c r="AJ21" s="33">
        <v>41592</v>
      </c>
      <c r="AK21" s="32"/>
      <c r="AL21" s="33">
        <v>41898</v>
      </c>
      <c r="AM21" s="32"/>
      <c r="AN21" s="33">
        <v>41961</v>
      </c>
      <c r="AO21" s="32"/>
      <c r="AP21" s="33"/>
      <c r="AQ21" s="32"/>
      <c r="AR21" s="33">
        <v>41533</v>
      </c>
      <c r="AS21" s="32"/>
      <c r="AT21" s="33">
        <v>41592</v>
      </c>
      <c r="AU21" s="32"/>
      <c r="AV21" s="33">
        <v>41834</v>
      </c>
      <c r="AW21" s="32"/>
      <c r="AX21" s="33">
        <v>41834</v>
      </c>
      <c r="AY21" s="32"/>
      <c r="AZ21" s="33"/>
      <c r="BA21" s="32"/>
      <c r="BB21" s="33"/>
      <c r="BC21" s="32"/>
      <c r="BD21" s="33"/>
      <c r="BE21" s="32"/>
      <c r="BF21" s="31" t="s">
        <v>1450</v>
      </c>
      <c r="BG21" s="31"/>
      <c r="BH21" s="31">
        <v>959078900</v>
      </c>
      <c r="BI21" s="31"/>
      <c r="BJ21" s="31"/>
      <c r="BK21" s="31"/>
      <c r="BR21" s="151" t="str">
        <f t="shared" ca="1" si="6"/>
        <v>B</v>
      </c>
      <c r="BS21" s="151" t="str">
        <f t="shared" ca="1" si="7"/>
        <v>F</v>
      </c>
      <c r="BT21" s="151" t="str">
        <f t="shared" ca="1" si="8"/>
        <v>B</v>
      </c>
      <c r="BU21" s="151" t="str">
        <f t="shared" si="9"/>
        <v>FP</v>
      </c>
      <c r="BV21" s="155">
        <f t="shared" ca="1" si="10"/>
        <v>1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str">
        <f t="shared" ca="1" si="23"/>
        <v>NO_VAC</v>
      </c>
      <c r="CJ21" s="151" t="b">
        <f t="shared" ca="1" si="24"/>
        <v>0</v>
      </c>
      <c r="CK21" s="151" t="b">
        <f t="shared" ca="1" si="25"/>
        <v>0</v>
      </c>
      <c r="CL21" s="151" t="str">
        <f t="shared" ca="1" si="26"/>
        <v>VAC</v>
      </c>
      <c r="CM21" s="151" t="str">
        <f t="shared" ca="1" si="27"/>
        <v>VAC</v>
      </c>
      <c r="CN21" s="151" t="str">
        <f t="shared" ca="1" si="28"/>
        <v>NO_VAC</v>
      </c>
      <c r="CO21" s="151" t="str">
        <f t="shared" ca="1" si="29"/>
        <v>NO_VAC</v>
      </c>
      <c r="CP21" s="151" t="b">
        <f t="shared" ca="1" si="30"/>
        <v>0</v>
      </c>
      <c r="CQ21" s="155" t="b">
        <f t="shared" ca="1" si="31"/>
        <v>0</v>
      </c>
      <c r="CR21" s="155">
        <f t="shared" ca="1" si="32"/>
        <v>16</v>
      </c>
      <c r="CS21" s="155" t="b">
        <f t="shared" ca="1" si="33"/>
        <v>0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41993</v>
      </c>
      <c r="C22" s="32">
        <v>15</v>
      </c>
      <c r="D22" s="32">
        <v>1</v>
      </c>
      <c r="E22" s="32" t="s">
        <v>30</v>
      </c>
      <c r="F22" s="32" t="s">
        <v>156</v>
      </c>
      <c r="G22" s="32" t="s">
        <v>31</v>
      </c>
      <c r="H22" s="32"/>
      <c r="I22" s="31" t="s">
        <v>953</v>
      </c>
      <c r="J22" s="31" t="s">
        <v>954</v>
      </c>
      <c r="K22" s="31" t="s">
        <v>955</v>
      </c>
      <c r="L22" s="31"/>
      <c r="M22" s="32" t="s">
        <v>147</v>
      </c>
      <c r="N22" s="33">
        <v>41593</v>
      </c>
      <c r="O22" s="28">
        <f t="shared" ca="1" si="0"/>
        <v>1</v>
      </c>
      <c r="P22" s="28">
        <f t="shared" ca="1" si="1"/>
        <v>2</v>
      </c>
      <c r="Q22" s="28">
        <f t="shared" ca="1" si="2"/>
        <v>12</v>
      </c>
      <c r="R22" s="33">
        <v>41593</v>
      </c>
      <c r="S22" s="32"/>
      <c r="T22" s="33">
        <v>41593</v>
      </c>
      <c r="U22" s="32"/>
      <c r="V22" s="33">
        <v>41656</v>
      </c>
      <c r="W22" s="32"/>
      <c r="X22" s="33">
        <v>41714</v>
      </c>
      <c r="Y22" s="32"/>
      <c r="Z22" s="33">
        <v>41810</v>
      </c>
      <c r="AA22" s="32"/>
      <c r="AB22" s="33">
        <v>41656</v>
      </c>
      <c r="AC22" s="32"/>
      <c r="AD22" s="33">
        <v>41714</v>
      </c>
      <c r="AE22" s="32"/>
      <c r="AF22" s="33">
        <v>41776</v>
      </c>
      <c r="AG22" s="32"/>
      <c r="AH22" s="33">
        <v>41656</v>
      </c>
      <c r="AI22" s="32"/>
      <c r="AJ22" s="33">
        <v>41714</v>
      </c>
      <c r="AK22" s="32"/>
      <c r="AL22" s="33">
        <v>41840</v>
      </c>
      <c r="AM22" s="32"/>
      <c r="AN22" s="33">
        <v>41871</v>
      </c>
      <c r="AO22" s="32"/>
      <c r="AP22" s="33"/>
      <c r="AQ22" s="32"/>
      <c r="AR22" s="33">
        <v>41656</v>
      </c>
      <c r="AS22" s="32"/>
      <c r="AT22" s="33">
        <v>41714</v>
      </c>
      <c r="AU22" s="32"/>
      <c r="AV22" s="33">
        <v>41968</v>
      </c>
      <c r="AW22" s="32"/>
      <c r="AX22" s="33">
        <v>41968</v>
      </c>
      <c r="AY22" s="32"/>
      <c r="AZ22" s="33"/>
      <c r="BA22" s="32"/>
      <c r="BB22" s="33"/>
      <c r="BC22" s="32"/>
      <c r="BD22" s="33"/>
      <c r="BE22" s="32"/>
      <c r="BF22" s="31" t="s">
        <v>1450</v>
      </c>
      <c r="BG22" s="31"/>
      <c r="BH22" s="31">
        <v>959078900</v>
      </c>
      <c r="BI22" s="31"/>
      <c r="BJ22" s="31"/>
      <c r="BK22" s="31"/>
      <c r="BR22" s="151" t="str">
        <f t="shared" ca="1" si="6"/>
        <v>B</v>
      </c>
      <c r="BS22" s="151" t="str">
        <f t="shared" ca="1" si="7"/>
        <v>F</v>
      </c>
      <c r="BT22" s="151" t="str">
        <f t="shared" ca="1" si="8"/>
        <v>V</v>
      </c>
      <c r="BU22" s="151" t="str">
        <f t="shared" si="9"/>
        <v>FP</v>
      </c>
      <c r="BV22" s="155">
        <f t="shared" ca="1" si="10"/>
        <v>1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str">
        <f t="shared" ca="1" si="23"/>
        <v>NO_VAC</v>
      </c>
      <c r="CJ22" s="151" t="b">
        <f t="shared" ca="1" si="24"/>
        <v>0</v>
      </c>
      <c r="CK22" s="151" t="b">
        <f t="shared" ca="1" si="25"/>
        <v>0</v>
      </c>
      <c r="CL22" s="151" t="str">
        <f t="shared" ca="1" si="26"/>
        <v>VAC</v>
      </c>
      <c r="CM22" s="151" t="str">
        <f t="shared" ca="1" si="27"/>
        <v>VAC</v>
      </c>
      <c r="CN22" s="151" t="b">
        <f t="shared" ca="1" si="28"/>
        <v>0</v>
      </c>
      <c r="CO22" s="151" t="b">
        <f t="shared" ca="1" si="29"/>
        <v>0</v>
      </c>
      <c r="CP22" s="151" t="b">
        <f t="shared" ca="1" si="30"/>
        <v>0</v>
      </c>
      <c r="CQ22" s="155" t="b">
        <f t="shared" ca="1" si="31"/>
        <v>0</v>
      </c>
      <c r="CR22" s="155">
        <f t="shared" ca="1" si="32"/>
        <v>16</v>
      </c>
      <c r="CS22" s="155" t="b">
        <f t="shared" ca="1" si="33"/>
        <v>0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41993</v>
      </c>
      <c r="C23" s="32">
        <v>15</v>
      </c>
      <c r="D23" s="32">
        <v>7</v>
      </c>
      <c r="E23" s="32" t="s">
        <v>30</v>
      </c>
      <c r="F23" s="32" t="s">
        <v>156</v>
      </c>
      <c r="G23" s="32" t="s">
        <v>30</v>
      </c>
      <c r="H23" s="32"/>
      <c r="I23" s="31" t="s">
        <v>956</v>
      </c>
      <c r="J23" s="31" t="s">
        <v>957</v>
      </c>
      <c r="K23" s="31" t="s">
        <v>958</v>
      </c>
      <c r="L23" s="31"/>
      <c r="M23" s="32" t="s">
        <v>148</v>
      </c>
      <c r="N23" s="33">
        <v>41624</v>
      </c>
      <c r="O23" s="28">
        <f t="shared" ca="1" si="0"/>
        <v>1</v>
      </c>
      <c r="P23" s="28">
        <f t="shared" ca="1" si="1"/>
        <v>1</v>
      </c>
      <c r="Q23" s="28">
        <f t="shared" ca="1" si="2"/>
        <v>11</v>
      </c>
      <c r="R23" s="33">
        <v>41624</v>
      </c>
      <c r="S23" s="32"/>
      <c r="T23" s="33">
        <v>41624</v>
      </c>
      <c r="U23" s="32"/>
      <c r="V23" s="33">
        <v>41688</v>
      </c>
      <c r="W23" s="32"/>
      <c r="X23" s="33">
        <v>41806</v>
      </c>
      <c r="Y23" s="32"/>
      <c r="Z23" s="33">
        <v>41867</v>
      </c>
      <c r="AA23" s="32"/>
      <c r="AB23" s="33">
        <v>41688</v>
      </c>
      <c r="AC23" s="32"/>
      <c r="AD23" s="33">
        <v>41806</v>
      </c>
      <c r="AE23" s="32"/>
      <c r="AF23" s="33">
        <v>41867</v>
      </c>
      <c r="AG23" s="32"/>
      <c r="AH23" s="33">
        <v>41688</v>
      </c>
      <c r="AI23" s="32"/>
      <c r="AJ23" s="33"/>
      <c r="AK23" s="32">
        <v>14</v>
      </c>
      <c r="AL23" s="33">
        <v>41836</v>
      </c>
      <c r="AM23" s="32"/>
      <c r="AN23" s="33">
        <v>41867</v>
      </c>
      <c r="AO23" s="32"/>
      <c r="AP23" s="33"/>
      <c r="AQ23" s="32"/>
      <c r="AR23" s="33">
        <v>41688</v>
      </c>
      <c r="AS23" s="32"/>
      <c r="AT23" s="33">
        <v>41806</v>
      </c>
      <c r="AU23" s="32"/>
      <c r="AV23" s="33">
        <v>41993</v>
      </c>
      <c r="AW23" s="32"/>
      <c r="AX23" s="33">
        <v>41993</v>
      </c>
      <c r="AY23" s="32"/>
      <c r="AZ23" s="33"/>
      <c r="BA23" s="32"/>
      <c r="BB23" s="33"/>
      <c r="BC23" s="32"/>
      <c r="BD23" s="33"/>
      <c r="BE23" s="32"/>
      <c r="BF23" s="31" t="s">
        <v>1450</v>
      </c>
      <c r="BG23" s="31"/>
      <c r="BH23" s="31">
        <v>959078900</v>
      </c>
      <c r="BI23" s="31"/>
      <c r="BJ23" s="31"/>
      <c r="BK23" s="31"/>
      <c r="BR23" s="151" t="str">
        <f t="shared" ca="1" si="6"/>
        <v>V</v>
      </c>
      <c r="BS23" s="151" t="str">
        <f t="shared" ca="1" si="7"/>
        <v>F</v>
      </c>
      <c r="BT23" s="151" t="str">
        <f t="shared" ca="1" si="8"/>
        <v>B</v>
      </c>
      <c r="BU23" s="151" t="str">
        <f t="shared" si="9"/>
        <v>MP</v>
      </c>
      <c r="BV23" s="155">
        <f t="shared" ca="1" si="10"/>
        <v>1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str">
        <f t="shared" ca="1" si="23"/>
        <v>NO_VAC</v>
      </c>
      <c r="CJ23" s="151" t="b">
        <f t="shared" ca="1" si="24"/>
        <v>0</v>
      </c>
      <c r="CK23" s="151" t="b">
        <f t="shared" ca="1" si="25"/>
        <v>0</v>
      </c>
      <c r="CL23" s="151" t="str">
        <f t="shared" ca="1" si="26"/>
        <v>VAC</v>
      </c>
      <c r="CM23" s="151" t="str">
        <f t="shared" ca="1" si="27"/>
        <v>VAC</v>
      </c>
      <c r="CN23" s="151" t="b">
        <f t="shared" ca="1" si="28"/>
        <v>0</v>
      </c>
      <c r="CO23" s="151" t="b">
        <f t="shared" ca="1" si="29"/>
        <v>0</v>
      </c>
      <c r="CP23" s="151" t="b">
        <f t="shared" ca="1" si="30"/>
        <v>0</v>
      </c>
      <c r="CQ23" s="155" t="b">
        <f t="shared" ca="1" si="31"/>
        <v>0</v>
      </c>
      <c r="CR23" s="155">
        <f t="shared" ca="1" si="32"/>
        <v>15</v>
      </c>
      <c r="CS23" s="155" t="b">
        <f t="shared" ca="1" si="33"/>
        <v>0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41993</v>
      </c>
      <c r="C24" s="32">
        <v>15</v>
      </c>
      <c r="D24" s="32">
        <v>4</v>
      </c>
      <c r="E24" s="32" t="s">
        <v>30</v>
      </c>
      <c r="F24" s="32" t="s">
        <v>33</v>
      </c>
      <c r="G24" s="32" t="s">
        <v>31</v>
      </c>
      <c r="H24" s="32"/>
      <c r="I24" s="31" t="s">
        <v>959</v>
      </c>
      <c r="J24" s="31" t="s">
        <v>960</v>
      </c>
      <c r="K24" s="31" t="s">
        <v>961</v>
      </c>
      <c r="L24" s="31"/>
      <c r="M24" s="32" t="s">
        <v>148</v>
      </c>
      <c r="N24" s="33">
        <v>41251</v>
      </c>
      <c r="O24" s="28">
        <f t="shared" ca="1" si="0"/>
        <v>2</v>
      </c>
      <c r="P24" s="28">
        <f t="shared" ca="1" si="1"/>
        <v>1</v>
      </c>
      <c r="Q24" s="28">
        <f t="shared" ca="1" si="2"/>
        <v>19</v>
      </c>
      <c r="R24" s="33">
        <v>41258</v>
      </c>
      <c r="S24" s="32"/>
      <c r="T24" s="33"/>
      <c r="U24" s="32"/>
      <c r="V24" s="33">
        <v>41313</v>
      </c>
      <c r="W24" s="32"/>
      <c r="X24" s="33">
        <v>41375</v>
      </c>
      <c r="Y24" s="32"/>
      <c r="Z24" s="33">
        <v>41436</v>
      </c>
      <c r="AA24" s="32"/>
      <c r="AB24" s="33">
        <v>41313</v>
      </c>
      <c r="AC24" s="32"/>
      <c r="AD24" s="33">
        <v>41375</v>
      </c>
      <c r="AE24" s="32"/>
      <c r="AF24" s="33">
        <v>41436</v>
      </c>
      <c r="AG24" s="32"/>
      <c r="AH24" s="33">
        <v>41313</v>
      </c>
      <c r="AI24" s="32"/>
      <c r="AJ24" s="33">
        <v>41375</v>
      </c>
      <c r="AK24" s="32"/>
      <c r="AL24" s="33">
        <v>41467</v>
      </c>
      <c r="AM24" s="32"/>
      <c r="AN24" s="33">
        <v>41507</v>
      </c>
      <c r="AO24" s="32"/>
      <c r="AP24" s="33"/>
      <c r="AQ24" s="32"/>
      <c r="AR24" s="33">
        <v>41313</v>
      </c>
      <c r="AS24" s="32"/>
      <c r="AT24" s="33">
        <v>41375</v>
      </c>
      <c r="AU24" s="32"/>
      <c r="AV24" s="33">
        <v>41661</v>
      </c>
      <c r="AW24" s="32"/>
      <c r="AX24" s="33">
        <v>41661</v>
      </c>
      <c r="AY24" s="32"/>
      <c r="AZ24" s="33">
        <v>41864</v>
      </c>
      <c r="BA24" s="32"/>
      <c r="BB24" s="33">
        <v>41791</v>
      </c>
      <c r="BC24" s="32"/>
      <c r="BD24" s="33"/>
      <c r="BE24" s="32"/>
      <c r="BF24" s="31" t="s">
        <v>1450</v>
      </c>
      <c r="BG24" s="31"/>
      <c r="BH24" s="31">
        <v>959078900</v>
      </c>
      <c r="BI24" s="31"/>
      <c r="BJ24" s="31"/>
      <c r="BK24" s="31"/>
      <c r="BR24" s="151" t="str">
        <f t="shared" ca="1" si="6"/>
        <v>W</v>
      </c>
      <c r="BS24" s="151" t="str">
        <f t="shared" ca="1" si="7"/>
        <v>L</v>
      </c>
      <c r="BT24" s="151" t="str">
        <f t="shared" ca="1" si="8"/>
        <v>W</v>
      </c>
      <c r="BU24" s="151" t="str">
        <f t="shared" si="9"/>
        <v>ME</v>
      </c>
      <c r="BV24" s="155">
        <f t="shared" ca="1" si="10"/>
        <v>2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b">
        <f t="shared" ca="1" si="23"/>
        <v>0</v>
      </c>
      <c r="CJ24" s="151" t="b">
        <f t="shared" ca="1" si="24"/>
        <v>0</v>
      </c>
      <c r="CK24" s="151" t="b">
        <f t="shared" ca="1" si="25"/>
        <v>0</v>
      </c>
      <c r="CL24" s="151" t="b">
        <f t="shared" ca="1" si="26"/>
        <v>0</v>
      </c>
      <c r="CM24" s="151" t="b">
        <f t="shared" ca="1" si="27"/>
        <v>0</v>
      </c>
      <c r="CN24" s="151" t="str">
        <f t="shared" ca="1" si="28"/>
        <v>VAC</v>
      </c>
      <c r="CO24" s="151" t="str">
        <f t="shared" ca="1" si="29"/>
        <v>VAC</v>
      </c>
      <c r="CP24" s="151" t="b">
        <f t="shared" ca="1" si="30"/>
        <v>0</v>
      </c>
      <c r="CQ24" s="155" t="b">
        <f t="shared" ca="1" si="31"/>
        <v>0</v>
      </c>
      <c r="CR24" s="155" t="b">
        <f t="shared" ca="1" si="32"/>
        <v>0</v>
      </c>
      <c r="CS24" s="155">
        <f t="shared" ca="1" si="33"/>
        <v>17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41993</v>
      </c>
      <c r="C25" s="32">
        <v>16</v>
      </c>
      <c r="D25" s="32">
        <v>49</v>
      </c>
      <c r="E25" s="32" t="s">
        <v>30</v>
      </c>
      <c r="F25" s="32" t="s">
        <v>34</v>
      </c>
      <c r="G25" s="32" t="s">
        <v>31</v>
      </c>
      <c r="H25" s="32"/>
      <c r="I25" s="31" t="s">
        <v>962</v>
      </c>
      <c r="J25" s="31" t="s">
        <v>963</v>
      </c>
      <c r="K25" s="31" t="s">
        <v>964</v>
      </c>
      <c r="L25" s="31"/>
      <c r="M25" s="32" t="s">
        <v>148</v>
      </c>
      <c r="N25" s="33">
        <v>41429</v>
      </c>
      <c r="O25" s="28">
        <f t="shared" ca="1" si="0"/>
        <v>1</v>
      </c>
      <c r="P25" s="28">
        <f t="shared" ca="1" si="1"/>
        <v>7</v>
      </c>
      <c r="Q25" s="28">
        <f t="shared" ca="1" si="2"/>
        <v>23</v>
      </c>
      <c r="R25" s="33">
        <v>41430</v>
      </c>
      <c r="S25" s="32"/>
      <c r="T25" s="33">
        <v>41430</v>
      </c>
      <c r="U25" s="32"/>
      <c r="V25" s="33">
        <v>41561</v>
      </c>
      <c r="W25" s="32"/>
      <c r="X25" s="33">
        <v>41660</v>
      </c>
      <c r="Y25" s="32"/>
      <c r="Z25" s="33">
        <v>41719</v>
      </c>
      <c r="AA25" s="32"/>
      <c r="AB25" s="33">
        <v>41499</v>
      </c>
      <c r="AC25" s="32">
        <v>14</v>
      </c>
      <c r="AD25" s="33">
        <v>41561</v>
      </c>
      <c r="AE25" s="32"/>
      <c r="AF25" s="33">
        <v>41621</v>
      </c>
      <c r="AG25" s="32"/>
      <c r="AH25" s="33">
        <v>41499</v>
      </c>
      <c r="AI25" s="32"/>
      <c r="AJ25" s="33">
        <v>41561</v>
      </c>
      <c r="AK25" s="32"/>
      <c r="AL25" s="33">
        <v>41765</v>
      </c>
      <c r="AM25" s="32"/>
      <c r="AN25" s="33"/>
      <c r="AO25" s="32"/>
      <c r="AP25" s="33">
        <v>41862</v>
      </c>
      <c r="AQ25" s="32"/>
      <c r="AR25" s="33">
        <v>41499</v>
      </c>
      <c r="AS25" s="32"/>
      <c r="AT25" s="33">
        <v>41561</v>
      </c>
      <c r="AU25" s="32"/>
      <c r="AV25" s="33">
        <v>41794</v>
      </c>
      <c r="AW25" s="32"/>
      <c r="AX25" s="33">
        <v>41794</v>
      </c>
      <c r="AY25" s="32"/>
      <c r="AZ25" s="33"/>
      <c r="BA25" s="32">
        <v>14</v>
      </c>
      <c r="BB25" s="33"/>
      <c r="BC25" s="32"/>
      <c r="BD25" s="33"/>
      <c r="BE25" s="32"/>
      <c r="BF25" s="31" t="s">
        <v>1450</v>
      </c>
      <c r="BG25" s="31"/>
      <c r="BH25" s="31">
        <v>959078900</v>
      </c>
      <c r="BI25" s="31"/>
      <c r="BJ25" s="31"/>
      <c r="BK25" s="31"/>
      <c r="BR25" s="151" t="str">
        <f t="shared" ca="1" si="6"/>
        <v>V</v>
      </c>
      <c r="BS25" s="151" t="str">
        <f t="shared" ca="1" si="7"/>
        <v>H</v>
      </c>
      <c r="BT25" s="151" t="str">
        <f t="shared" ca="1" si="8"/>
        <v>V</v>
      </c>
      <c r="BU25" s="151" t="str">
        <f t="shared" si="9"/>
        <v>MV</v>
      </c>
      <c r="BV25" s="155">
        <f t="shared" ca="1" si="10"/>
        <v>1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str">
        <f t="shared" ca="1" si="23"/>
        <v>VAC</v>
      </c>
      <c r="CJ25" s="151" t="b">
        <f t="shared" ca="1" si="24"/>
        <v>0</v>
      </c>
      <c r="CK25" s="151" t="b">
        <f t="shared" ca="1" si="25"/>
        <v>0</v>
      </c>
      <c r="CL25" s="151" t="str">
        <f t="shared" ca="1" si="26"/>
        <v>VAC</v>
      </c>
      <c r="CM25" s="151" t="str">
        <f t="shared" ca="1" si="27"/>
        <v>VAC</v>
      </c>
      <c r="CN25" s="151" t="str">
        <f t="shared" ca="1" si="28"/>
        <v>NO_VAC</v>
      </c>
      <c r="CO25" s="151" t="str">
        <f t="shared" ca="1" si="29"/>
        <v>NO_VAC</v>
      </c>
      <c r="CP25" s="151" t="b">
        <f t="shared" ca="1" si="30"/>
        <v>0</v>
      </c>
      <c r="CQ25" s="155" t="b">
        <f t="shared" ca="1" si="31"/>
        <v>0</v>
      </c>
      <c r="CR25" s="155">
        <f t="shared" ca="1" si="32"/>
        <v>16</v>
      </c>
      <c r="CS25" s="155" t="b">
        <f t="shared" ca="1" si="33"/>
        <v>0</v>
      </c>
      <c r="CT25" s="155" t="b">
        <f t="shared" ca="1" si="34"/>
        <v>0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41993</v>
      </c>
      <c r="C26" s="32">
        <v>16</v>
      </c>
      <c r="D26" s="32">
        <v>50</v>
      </c>
      <c r="E26" s="32" t="s">
        <v>30</v>
      </c>
      <c r="F26" s="32" t="s">
        <v>156</v>
      </c>
      <c r="G26" s="32" t="s">
        <v>31</v>
      </c>
      <c r="H26" s="32"/>
      <c r="I26" s="31" t="s">
        <v>965</v>
      </c>
      <c r="J26" s="31" t="s">
        <v>966</v>
      </c>
      <c r="K26" s="31" t="s">
        <v>967</v>
      </c>
      <c r="L26" s="31"/>
      <c r="M26" s="32" t="s">
        <v>147</v>
      </c>
      <c r="N26" s="33">
        <v>41377</v>
      </c>
      <c r="O26" s="28">
        <f t="shared" ca="1" si="0"/>
        <v>1</v>
      </c>
      <c r="P26" s="28">
        <f t="shared" ca="1" si="1"/>
        <v>9</v>
      </c>
      <c r="Q26" s="28">
        <f t="shared" ca="1" si="2"/>
        <v>14</v>
      </c>
      <c r="R26" s="33">
        <v>41387</v>
      </c>
      <c r="S26" s="32"/>
      <c r="T26" s="33"/>
      <c r="U26" s="32"/>
      <c r="V26" s="33">
        <v>41456</v>
      </c>
      <c r="W26" s="32"/>
      <c r="X26" s="33">
        <v>41624</v>
      </c>
      <c r="Y26" s="32"/>
      <c r="Z26" s="33">
        <v>41657</v>
      </c>
      <c r="AA26" s="32"/>
      <c r="AB26" s="33">
        <v>41442</v>
      </c>
      <c r="AC26" s="32"/>
      <c r="AD26" s="33">
        <v>41502</v>
      </c>
      <c r="AE26" s="32"/>
      <c r="AF26" s="33">
        <v>41657</v>
      </c>
      <c r="AG26" s="32"/>
      <c r="AH26" s="33">
        <v>41442</v>
      </c>
      <c r="AI26" s="32"/>
      <c r="AJ26" s="33">
        <v>41502</v>
      </c>
      <c r="AK26" s="32"/>
      <c r="AL26" s="33">
        <v>41873</v>
      </c>
      <c r="AM26" s="32"/>
      <c r="AN26" s="33"/>
      <c r="AO26" s="32"/>
      <c r="AP26" s="33"/>
      <c r="AQ26" s="32"/>
      <c r="AR26" s="33">
        <v>41442</v>
      </c>
      <c r="AS26" s="32"/>
      <c r="AT26" s="33">
        <v>41502</v>
      </c>
      <c r="AU26" s="32"/>
      <c r="AV26" s="33">
        <v>41904</v>
      </c>
      <c r="AW26" s="32"/>
      <c r="AX26" s="33">
        <v>41904</v>
      </c>
      <c r="AY26" s="32"/>
      <c r="AZ26" s="33"/>
      <c r="BA26" s="32">
        <v>1</v>
      </c>
      <c r="BB26" s="33"/>
      <c r="BC26" s="32"/>
      <c r="BD26" s="33"/>
      <c r="BE26" s="32"/>
      <c r="BF26" s="31" t="s">
        <v>1450</v>
      </c>
      <c r="BG26" s="31"/>
      <c r="BH26" s="31">
        <v>959078900</v>
      </c>
      <c r="BI26" s="31"/>
      <c r="BJ26" s="31"/>
      <c r="BK26" s="31"/>
      <c r="BR26" s="151" t="str">
        <f t="shared" ca="1" si="6"/>
        <v>B</v>
      </c>
      <c r="BS26" s="151" t="str">
        <f t="shared" ca="1" si="7"/>
        <v>F</v>
      </c>
      <c r="BT26" s="151" t="str">
        <f t="shared" ca="1" si="8"/>
        <v>V</v>
      </c>
      <c r="BU26" s="151" t="str">
        <f t="shared" si="9"/>
        <v>FP</v>
      </c>
      <c r="BV26" s="155">
        <f t="shared" ca="1" si="10"/>
        <v>1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str">
        <f t="shared" ca="1" si="23"/>
        <v>NO_VAC</v>
      </c>
      <c r="CJ26" s="151" t="b">
        <f t="shared" ca="1" si="24"/>
        <v>0</v>
      </c>
      <c r="CK26" s="151" t="b">
        <f t="shared" ca="1" si="25"/>
        <v>0</v>
      </c>
      <c r="CL26" s="151" t="str">
        <f t="shared" ca="1" si="26"/>
        <v>VAC</v>
      </c>
      <c r="CM26" s="151" t="str">
        <f t="shared" ca="1" si="27"/>
        <v>VAC</v>
      </c>
      <c r="CN26" s="151" t="str">
        <f t="shared" ca="1" si="28"/>
        <v>NO_VAC</v>
      </c>
      <c r="CO26" s="151" t="str">
        <f t="shared" ca="1" si="29"/>
        <v>NO_VAC</v>
      </c>
      <c r="CP26" s="151" t="b">
        <f t="shared" ca="1" si="30"/>
        <v>0</v>
      </c>
      <c r="CQ26" s="155" t="b">
        <f t="shared" ca="1" si="31"/>
        <v>0</v>
      </c>
      <c r="CR26" s="155">
        <f t="shared" ca="1" si="32"/>
        <v>14</v>
      </c>
      <c r="CS26" s="155" t="b">
        <f t="shared" ca="1" si="33"/>
        <v>0</v>
      </c>
      <c r="CT26" s="155" t="b">
        <f t="shared" ca="1" si="34"/>
        <v>0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3">
        <v>41993</v>
      </c>
      <c r="C27" s="32">
        <v>16</v>
      </c>
      <c r="D27" s="32">
        <v>48</v>
      </c>
      <c r="E27" s="32" t="s">
        <v>30</v>
      </c>
      <c r="F27" s="32" t="s">
        <v>156</v>
      </c>
      <c r="G27" s="32" t="s">
        <v>31</v>
      </c>
      <c r="H27" s="32"/>
      <c r="I27" s="31" t="s">
        <v>968</v>
      </c>
      <c r="J27" s="31" t="s">
        <v>969</v>
      </c>
      <c r="K27" s="31" t="s">
        <v>970</v>
      </c>
      <c r="L27" s="31"/>
      <c r="M27" s="32" t="s">
        <v>147</v>
      </c>
      <c r="N27" s="33">
        <v>41522</v>
      </c>
      <c r="O27" s="28">
        <f t="shared" ca="1" si="0"/>
        <v>1</v>
      </c>
      <c r="P27" s="28">
        <f t="shared" ca="1" si="1"/>
        <v>4</v>
      </c>
      <c r="Q27" s="28">
        <f t="shared" ca="1" si="2"/>
        <v>22</v>
      </c>
      <c r="R27" s="33">
        <v>41522</v>
      </c>
      <c r="S27" s="32"/>
      <c r="T27" s="33">
        <v>41522</v>
      </c>
      <c r="U27" s="32"/>
      <c r="V27" s="33">
        <v>41584</v>
      </c>
      <c r="W27" s="32"/>
      <c r="X27" s="33">
        <v>41645</v>
      </c>
      <c r="Y27" s="32"/>
      <c r="Z27" s="33">
        <v>41705</v>
      </c>
      <c r="AA27" s="32"/>
      <c r="AB27" s="33">
        <v>41584</v>
      </c>
      <c r="AC27" s="32"/>
      <c r="AD27" s="33">
        <v>41645</v>
      </c>
      <c r="AE27" s="32"/>
      <c r="AF27" s="33">
        <v>41705</v>
      </c>
      <c r="AG27" s="32"/>
      <c r="AH27" s="33">
        <v>41584</v>
      </c>
      <c r="AI27" s="32"/>
      <c r="AJ27" s="33">
        <v>41645</v>
      </c>
      <c r="AK27" s="32"/>
      <c r="AL27" s="33">
        <v>41735</v>
      </c>
      <c r="AM27" s="32"/>
      <c r="AN27" s="33">
        <v>41769</v>
      </c>
      <c r="AO27" s="32"/>
      <c r="AP27" s="33"/>
      <c r="AQ27" s="32"/>
      <c r="AR27" s="33">
        <v>41584</v>
      </c>
      <c r="AS27" s="32"/>
      <c r="AT27" s="33">
        <v>41645</v>
      </c>
      <c r="AU27" s="32"/>
      <c r="AV27" s="33">
        <v>41887</v>
      </c>
      <c r="AW27" s="32"/>
      <c r="AX27" s="33">
        <v>41887</v>
      </c>
      <c r="AY27" s="32"/>
      <c r="AZ27" s="33"/>
      <c r="BA27" s="32"/>
      <c r="BB27" s="33"/>
      <c r="BC27" s="32"/>
      <c r="BD27" s="33"/>
      <c r="BE27" s="32"/>
      <c r="BF27" s="31" t="s">
        <v>1450</v>
      </c>
      <c r="BG27" s="31"/>
      <c r="BH27" s="31">
        <v>959078900</v>
      </c>
      <c r="BI27" s="31"/>
      <c r="BJ27" s="31"/>
      <c r="BK27" s="31"/>
      <c r="BR27" s="151" t="str">
        <f t="shared" ca="1" si="6"/>
        <v>B</v>
      </c>
      <c r="BS27" s="151" t="str">
        <f t="shared" ca="1" si="7"/>
        <v>F</v>
      </c>
      <c r="BT27" s="151" t="str">
        <f t="shared" ca="1" si="8"/>
        <v>V</v>
      </c>
      <c r="BU27" s="151" t="str">
        <f t="shared" si="9"/>
        <v>FP</v>
      </c>
      <c r="BV27" s="155">
        <f t="shared" ca="1" si="10"/>
        <v>1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str">
        <f t="shared" ca="1" si="23"/>
        <v>NO_VAC</v>
      </c>
      <c r="CJ27" s="151" t="b">
        <f t="shared" ca="1" si="24"/>
        <v>0</v>
      </c>
      <c r="CK27" s="151" t="b">
        <f t="shared" ca="1" si="25"/>
        <v>0</v>
      </c>
      <c r="CL27" s="151" t="str">
        <f t="shared" ca="1" si="26"/>
        <v>VAC</v>
      </c>
      <c r="CM27" s="151" t="str">
        <f t="shared" ca="1" si="27"/>
        <v>VAC</v>
      </c>
      <c r="CN27" s="151" t="b">
        <f t="shared" ca="1" si="28"/>
        <v>0</v>
      </c>
      <c r="CO27" s="151" t="b">
        <f t="shared" ca="1" si="29"/>
        <v>0</v>
      </c>
      <c r="CP27" s="151" t="b">
        <f t="shared" ca="1" si="30"/>
        <v>0</v>
      </c>
      <c r="CQ27" s="155" t="b">
        <f t="shared" ca="1" si="31"/>
        <v>0</v>
      </c>
      <c r="CR27" s="155">
        <f t="shared" ca="1" si="32"/>
        <v>16</v>
      </c>
      <c r="CS27" s="155" t="b">
        <f t="shared" ca="1" si="33"/>
        <v>0</v>
      </c>
      <c r="CT27" s="155" t="b">
        <f t="shared" ca="1" si="34"/>
        <v>0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3">
        <v>41993</v>
      </c>
      <c r="C28" s="32">
        <v>16</v>
      </c>
      <c r="D28" s="32">
        <v>47</v>
      </c>
      <c r="E28" s="32" t="s">
        <v>30</v>
      </c>
      <c r="F28" s="32" t="s">
        <v>156</v>
      </c>
      <c r="G28" s="32" t="s">
        <v>30</v>
      </c>
      <c r="H28" s="32"/>
      <c r="I28" s="31" t="s">
        <v>971</v>
      </c>
      <c r="J28" s="31" t="s">
        <v>972</v>
      </c>
      <c r="K28" s="31" t="s">
        <v>973</v>
      </c>
      <c r="L28" s="31"/>
      <c r="M28" s="32" t="s">
        <v>148</v>
      </c>
      <c r="N28" s="33">
        <v>41963</v>
      </c>
      <c r="O28" s="28">
        <f t="shared" ca="1" si="0"/>
        <v>0</v>
      </c>
      <c r="P28" s="28">
        <f t="shared" ca="1" si="1"/>
        <v>2</v>
      </c>
      <c r="Q28" s="28">
        <f t="shared" ca="1" si="2"/>
        <v>7</v>
      </c>
      <c r="R28" s="33">
        <v>41964</v>
      </c>
      <c r="S28" s="32"/>
      <c r="T28" s="33">
        <v>41964</v>
      </c>
      <c r="U28" s="32"/>
      <c r="V28" s="33"/>
      <c r="W28" s="32"/>
      <c r="X28" s="33"/>
      <c r="Y28" s="32"/>
      <c r="Z28" s="33"/>
      <c r="AA28" s="32"/>
      <c r="AB28" s="33"/>
      <c r="AC28" s="32"/>
      <c r="AD28" s="33"/>
      <c r="AE28" s="32"/>
      <c r="AF28" s="33"/>
      <c r="AG28" s="32"/>
      <c r="AH28" s="33"/>
      <c r="AI28" s="32"/>
      <c r="AJ28" s="33"/>
      <c r="AK28" s="32"/>
      <c r="AL28" s="33"/>
      <c r="AM28" s="32"/>
      <c r="AN28" s="33"/>
      <c r="AO28" s="32"/>
      <c r="AP28" s="33"/>
      <c r="AQ28" s="32"/>
      <c r="AR28" s="33"/>
      <c r="AS28" s="32"/>
      <c r="AT28" s="33"/>
      <c r="AU28" s="32"/>
      <c r="AV28" s="33"/>
      <c r="AW28" s="32"/>
      <c r="AX28" s="33"/>
      <c r="AY28" s="32"/>
      <c r="AZ28" s="33"/>
      <c r="BA28" s="32"/>
      <c r="BB28" s="33"/>
      <c r="BC28" s="32"/>
      <c r="BD28" s="33"/>
      <c r="BE28" s="32"/>
      <c r="BF28" s="31" t="s">
        <v>1450</v>
      </c>
      <c r="BG28" s="31"/>
      <c r="BH28" s="31">
        <v>959078900</v>
      </c>
      <c r="BI28" s="31"/>
      <c r="BJ28" s="31"/>
      <c r="BK28" s="31"/>
      <c r="BR28" s="151" t="str">
        <f t="shared" ca="1" si="6"/>
        <v>Z</v>
      </c>
      <c r="BS28" s="151" t="str">
        <f t="shared" ca="1" si="7"/>
        <v>A</v>
      </c>
      <c r="BT28" s="151" t="str">
        <f t="shared" ca="1" si="8"/>
        <v>A</v>
      </c>
      <c r="BU28" s="151" t="str">
        <f t="shared" si="9"/>
        <v>MP</v>
      </c>
      <c r="BV28" s="155">
        <f t="shared" ca="1" si="10"/>
        <v>0</v>
      </c>
      <c r="BW28" s="151" t="str">
        <f t="shared" ca="1" si="11"/>
        <v>VAC</v>
      </c>
      <c r="BX28" s="151" t="str">
        <f t="shared" ca="1" si="12"/>
        <v>VAC</v>
      </c>
      <c r="BY28" s="151" t="str">
        <f t="shared" ca="1" si="13"/>
        <v>NO_VAC</v>
      </c>
      <c r="BZ28" s="151" t="b">
        <f t="shared" ca="1" si="14"/>
        <v>0</v>
      </c>
      <c r="CA28" s="151" t="b">
        <f t="shared" ca="1" si="15"/>
        <v>0</v>
      </c>
      <c r="CB28" s="151" t="str">
        <f t="shared" ca="1" si="16"/>
        <v>NO_VAC</v>
      </c>
      <c r="CC28" s="151" t="b">
        <f t="shared" ca="1" si="17"/>
        <v>0</v>
      </c>
      <c r="CD28" s="151" t="b">
        <f t="shared" ca="1" si="18"/>
        <v>0</v>
      </c>
      <c r="CE28" s="151" t="str">
        <f t="shared" ca="1" si="19"/>
        <v>NO_VAC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b">
        <f t="shared" ca="1" si="23"/>
        <v>0</v>
      </c>
      <c r="CJ28" s="151" t="str">
        <f t="shared" ca="1" si="24"/>
        <v>NO_VAC</v>
      </c>
      <c r="CK28" s="151" t="b">
        <f t="shared" ca="1" si="25"/>
        <v>0</v>
      </c>
      <c r="CL28" s="151" t="b">
        <f t="shared" ca="1" si="26"/>
        <v>0</v>
      </c>
      <c r="CM28" s="151" t="b">
        <f t="shared" ca="1" si="27"/>
        <v>0</v>
      </c>
      <c r="CN28" s="151" t="b">
        <f t="shared" ca="1" si="28"/>
        <v>0</v>
      </c>
      <c r="CO28" s="151" t="b">
        <f t="shared" ca="1" si="29"/>
        <v>0</v>
      </c>
      <c r="CP28" s="151" t="b">
        <f t="shared" ca="1" si="30"/>
        <v>0</v>
      </c>
      <c r="CQ28" s="155">
        <f t="shared" ca="1" si="31"/>
        <v>2</v>
      </c>
      <c r="CR28" s="155" t="b">
        <f t="shared" ca="1" si="32"/>
        <v>0</v>
      </c>
      <c r="CS28" s="155" t="b">
        <f t="shared" ca="1" si="33"/>
        <v>0</v>
      </c>
      <c r="CT28" s="155" t="b">
        <f t="shared" ca="1" si="34"/>
        <v>0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41993</v>
      </c>
      <c r="C29" s="32">
        <v>16</v>
      </c>
      <c r="D29" s="32">
        <v>46</v>
      </c>
      <c r="E29" s="32" t="s">
        <v>30</v>
      </c>
      <c r="F29" s="32" t="s">
        <v>33</v>
      </c>
      <c r="G29" s="32" t="s">
        <v>31</v>
      </c>
      <c r="H29" s="32"/>
      <c r="I29" s="31" t="s">
        <v>974</v>
      </c>
      <c r="J29" s="31" t="s">
        <v>975</v>
      </c>
      <c r="K29" s="31" t="s">
        <v>976</v>
      </c>
      <c r="L29" s="31"/>
      <c r="M29" s="32" t="s">
        <v>147</v>
      </c>
      <c r="N29" s="33">
        <v>41967</v>
      </c>
      <c r="O29" s="28">
        <f t="shared" ca="1" si="0"/>
        <v>0</v>
      </c>
      <c r="P29" s="28">
        <f t="shared" ca="1" si="1"/>
        <v>2</v>
      </c>
      <c r="Q29" s="28">
        <f t="shared" ca="1" si="2"/>
        <v>3</v>
      </c>
      <c r="R29" s="33"/>
      <c r="S29" s="32">
        <v>9</v>
      </c>
      <c r="T29" s="33"/>
      <c r="U29" s="32"/>
      <c r="V29" s="33"/>
      <c r="W29" s="32"/>
      <c r="X29" s="33"/>
      <c r="Y29" s="32"/>
      <c r="Z29" s="33"/>
      <c r="AA29" s="32"/>
      <c r="AB29" s="33"/>
      <c r="AC29" s="32"/>
      <c r="AD29" s="33"/>
      <c r="AE29" s="32"/>
      <c r="AF29" s="33"/>
      <c r="AG29" s="32"/>
      <c r="AH29" s="33"/>
      <c r="AI29" s="32"/>
      <c r="AJ29" s="33"/>
      <c r="AK29" s="32"/>
      <c r="AL29" s="33"/>
      <c r="AM29" s="32"/>
      <c r="AN29" s="33"/>
      <c r="AO29" s="32"/>
      <c r="AP29" s="33"/>
      <c r="AQ29" s="32"/>
      <c r="AR29" s="33"/>
      <c r="AS29" s="32"/>
      <c r="AT29" s="33"/>
      <c r="AU29" s="32"/>
      <c r="AV29" s="33"/>
      <c r="AW29" s="32"/>
      <c r="AX29" s="33"/>
      <c r="AY29" s="32"/>
      <c r="AZ29" s="33"/>
      <c r="BA29" s="32"/>
      <c r="BB29" s="33"/>
      <c r="BC29" s="32"/>
      <c r="BD29" s="33"/>
      <c r="BE29" s="32"/>
      <c r="BF29" s="31" t="s">
        <v>1450</v>
      </c>
      <c r="BG29" s="31"/>
      <c r="BH29" s="31">
        <v>959078900</v>
      </c>
      <c r="BI29" s="31"/>
      <c r="BJ29" s="31"/>
      <c r="BK29" s="31"/>
      <c r="BR29" s="151" t="str">
        <f t="shared" ca="1" si="6"/>
        <v>A</v>
      </c>
      <c r="BS29" s="151" t="str">
        <f t="shared" ca="1" si="7"/>
        <v>B</v>
      </c>
      <c r="BT29" s="151" t="str">
        <f t="shared" ca="1" si="8"/>
        <v>Z</v>
      </c>
      <c r="BU29" s="151" t="str">
        <f t="shared" si="9"/>
        <v>FE</v>
      </c>
      <c r="BV29" s="155">
        <f t="shared" ca="1" si="10"/>
        <v>0</v>
      </c>
      <c r="BW29" s="151" t="str">
        <f t="shared" ca="1" si="11"/>
        <v>NO_VAC</v>
      </c>
      <c r="BX29" s="151" t="str">
        <f t="shared" ca="1" si="12"/>
        <v>NO_VAC</v>
      </c>
      <c r="BY29" s="151" t="str">
        <f t="shared" ca="1" si="13"/>
        <v>NO_VAC</v>
      </c>
      <c r="BZ29" s="151" t="b">
        <f t="shared" ca="1" si="14"/>
        <v>0</v>
      </c>
      <c r="CA29" s="151" t="b">
        <f t="shared" ca="1" si="15"/>
        <v>0</v>
      </c>
      <c r="CB29" s="151" t="str">
        <f t="shared" ca="1" si="16"/>
        <v>NO_VAC</v>
      </c>
      <c r="CC29" s="151" t="b">
        <f t="shared" ca="1" si="17"/>
        <v>0</v>
      </c>
      <c r="CD29" s="151" t="b">
        <f t="shared" ca="1" si="18"/>
        <v>0</v>
      </c>
      <c r="CE29" s="151" t="str">
        <f t="shared" ca="1" si="19"/>
        <v>NO_VAC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b">
        <f t="shared" ca="1" si="23"/>
        <v>0</v>
      </c>
      <c r="CJ29" s="151" t="str">
        <f t="shared" ca="1" si="24"/>
        <v>NO_VAC</v>
      </c>
      <c r="CK29" s="151" t="b">
        <f t="shared" ca="1" si="25"/>
        <v>0</v>
      </c>
      <c r="CL29" s="151" t="b">
        <f t="shared" ca="1" si="26"/>
        <v>0</v>
      </c>
      <c r="CM29" s="151" t="b">
        <f t="shared" ca="1" si="27"/>
        <v>0</v>
      </c>
      <c r="CN29" s="151" t="b">
        <f t="shared" ca="1" si="28"/>
        <v>0</v>
      </c>
      <c r="CO29" s="151" t="b">
        <f t="shared" ca="1" si="29"/>
        <v>0</v>
      </c>
      <c r="CP29" s="151" t="b">
        <f t="shared" ca="1" si="30"/>
        <v>0</v>
      </c>
      <c r="CQ29" s="155">
        <f t="shared" ca="1" si="31"/>
        <v>0</v>
      </c>
      <c r="CR29" s="155" t="b">
        <f t="shared" ca="1" si="32"/>
        <v>0</v>
      </c>
      <c r="CS29" s="155" t="b">
        <f t="shared" ca="1" si="33"/>
        <v>0</v>
      </c>
      <c r="CT29" s="155" t="b">
        <f t="shared" ca="1" si="34"/>
        <v>0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41993</v>
      </c>
      <c r="C30" s="32">
        <v>16</v>
      </c>
      <c r="D30" s="32">
        <v>23</v>
      </c>
      <c r="E30" s="32" t="s">
        <v>30</v>
      </c>
      <c r="F30" s="32" t="s">
        <v>156</v>
      </c>
      <c r="G30" s="32" t="s">
        <v>31</v>
      </c>
      <c r="H30" s="32"/>
      <c r="I30" s="31" t="s">
        <v>977</v>
      </c>
      <c r="J30" s="31" t="s">
        <v>978</v>
      </c>
      <c r="K30" s="31" t="s">
        <v>979</v>
      </c>
      <c r="L30" s="31"/>
      <c r="M30" s="32" t="s">
        <v>147</v>
      </c>
      <c r="N30" s="33">
        <v>41807</v>
      </c>
      <c r="O30" s="28">
        <f t="shared" ca="1" si="0"/>
        <v>0</v>
      </c>
      <c r="P30" s="28">
        <f t="shared" ca="1" si="1"/>
        <v>7</v>
      </c>
      <c r="Q30" s="28">
        <f t="shared" ca="1" si="2"/>
        <v>10</v>
      </c>
      <c r="R30" s="33">
        <v>41870</v>
      </c>
      <c r="S30" s="32"/>
      <c r="T30" s="33"/>
      <c r="U30" s="32">
        <v>9</v>
      </c>
      <c r="V30" s="33">
        <v>41870</v>
      </c>
      <c r="W30" s="32"/>
      <c r="X30" s="33">
        <v>41939</v>
      </c>
      <c r="Y30" s="32"/>
      <c r="Z30" s="33"/>
      <c r="AA30" s="32"/>
      <c r="AB30" s="33">
        <v>41870</v>
      </c>
      <c r="AC30" s="32"/>
      <c r="AD30" s="33">
        <v>41939</v>
      </c>
      <c r="AE30" s="32"/>
      <c r="AF30" s="33"/>
      <c r="AG30" s="32"/>
      <c r="AH30" s="33">
        <v>41870</v>
      </c>
      <c r="AI30" s="32"/>
      <c r="AJ30" s="33">
        <v>41939</v>
      </c>
      <c r="AK30" s="32"/>
      <c r="AL30" s="33"/>
      <c r="AM30" s="32"/>
      <c r="AN30" s="33"/>
      <c r="AO30" s="32"/>
      <c r="AP30" s="33"/>
      <c r="AQ30" s="32"/>
      <c r="AR30" s="33">
        <v>41870</v>
      </c>
      <c r="AS30" s="32"/>
      <c r="AT30" s="33">
        <v>41939</v>
      </c>
      <c r="AU30" s="32"/>
      <c r="AV30" s="33"/>
      <c r="AW30" s="32"/>
      <c r="AX30" s="33"/>
      <c r="AY30" s="32"/>
      <c r="AZ30" s="33"/>
      <c r="BA30" s="32"/>
      <c r="BB30" s="33"/>
      <c r="BC30" s="32"/>
      <c r="BD30" s="33"/>
      <c r="BE30" s="32"/>
      <c r="BF30" s="31" t="s">
        <v>1450</v>
      </c>
      <c r="BG30" s="31"/>
      <c r="BH30" s="31">
        <v>959078900</v>
      </c>
      <c r="BI30" s="31"/>
      <c r="BJ30" s="31"/>
      <c r="BK30" s="31"/>
      <c r="BR30" s="151" t="str">
        <f t="shared" ca="1" si="6"/>
        <v>A</v>
      </c>
      <c r="BS30" s="151" t="str">
        <f t="shared" ca="1" si="7"/>
        <v>A</v>
      </c>
      <c r="BT30" s="151" t="str">
        <f t="shared" ca="1" si="8"/>
        <v>Z</v>
      </c>
      <c r="BU30" s="151" t="str">
        <f t="shared" si="9"/>
        <v>FP</v>
      </c>
      <c r="BV30" s="155">
        <f t="shared" ca="1" si="10"/>
        <v>0</v>
      </c>
      <c r="BW30" s="151" t="str">
        <f t="shared" ca="1" si="11"/>
        <v>VAC</v>
      </c>
      <c r="BX30" s="151" t="str">
        <f t="shared" ca="1" si="12"/>
        <v>NO_VAC</v>
      </c>
      <c r="BY30" s="151" t="str">
        <f t="shared" ca="1" si="13"/>
        <v>VAC</v>
      </c>
      <c r="BZ30" s="151" t="str">
        <f t="shared" ca="1" si="14"/>
        <v>VAC</v>
      </c>
      <c r="CA30" s="151" t="str">
        <f t="shared" ca="1" si="15"/>
        <v>NO_VAC</v>
      </c>
      <c r="CB30" s="151" t="str">
        <f t="shared" ca="1" si="16"/>
        <v>VAC</v>
      </c>
      <c r="CC30" s="151" t="str">
        <f t="shared" ca="1" si="17"/>
        <v>VAC</v>
      </c>
      <c r="CD30" s="151" t="str">
        <f t="shared" ca="1" si="18"/>
        <v>NO_VAC</v>
      </c>
      <c r="CE30" s="151" t="str">
        <f t="shared" ca="1" si="19"/>
        <v>VAC</v>
      </c>
      <c r="CF30" s="151" t="str">
        <f t="shared" ca="1" si="20"/>
        <v>VAC</v>
      </c>
      <c r="CG30" s="151" t="str">
        <f t="shared" ca="1" si="21"/>
        <v>NO_VAC</v>
      </c>
      <c r="CH30" s="151" t="b">
        <f t="shared" ca="1" si="22"/>
        <v>0</v>
      </c>
      <c r="CI30" s="151" t="b">
        <f t="shared" ca="1" si="23"/>
        <v>0</v>
      </c>
      <c r="CJ30" s="151" t="str">
        <f t="shared" ca="1" si="24"/>
        <v>VAC</v>
      </c>
      <c r="CK30" s="151" t="str">
        <f t="shared" ca="1" si="25"/>
        <v>VAC</v>
      </c>
      <c r="CL30" s="151" t="b">
        <f t="shared" ca="1" si="26"/>
        <v>0</v>
      </c>
      <c r="CM30" s="151" t="b">
        <f t="shared" ca="1" si="27"/>
        <v>0</v>
      </c>
      <c r="CN30" s="151" t="b">
        <f t="shared" ca="1" si="28"/>
        <v>0</v>
      </c>
      <c r="CO30" s="151" t="b">
        <f t="shared" ca="1" si="29"/>
        <v>0</v>
      </c>
      <c r="CP30" s="151" t="b">
        <f t="shared" ca="1" si="30"/>
        <v>0</v>
      </c>
      <c r="CQ30" s="155">
        <f t="shared" ca="1" si="31"/>
        <v>9</v>
      </c>
      <c r="CR30" s="155" t="b">
        <f t="shared" ca="1" si="32"/>
        <v>0</v>
      </c>
      <c r="CS30" s="155" t="b">
        <f t="shared" ca="1" si="33"/>
        <v>0</v>
      </c>
      <c r="CT30" s="155" t="b">
        <f t="shared" ca="1" si="34"/>
        <v>0</v>
      </c>
      <c r="CU30" s="155" t="b">
        <f t="shared" ca="1" si="35"/>
        <v>0</v>
      </c>
    </row>
    <row r="31" spans="1:99" ht="27" customHeight="1" x14ac:dyDescent="0.25">
      <c r="A31" s="14">
        <v>22</v>
      </c>
      <c r="B31" s="33">
        <v>41993</v>
      </c>
      <c r="C31" s="32">
        <v>16</v>
      </c>
      <c r="D31" s="32">
        <v>23</v>
      </c>
      <c r="E31" s="32" t="s">
        <v>30</v>
      </c>
      <c r="F31" s="32" t="s">
        <v>156</v>
      </c>
      <c r="G31" s="32" t="s">
        <v>31</v>
      </c>
      <c r="H31" s="32"/>
      <c r="I31" s="177" t="s">
        <v>980</v>
      </c>
      <c r="J31" s="31" t="s">
        <v>981</v>
      </c>
      <c r="K31" s="31" t="s">
        <v>982</v>
      </c>
      <c r="L31" s="31"/>
      <c r="M31" s="32" t="s">
        <v>148</v>
      </c>
      <c r="N31" s="33">
        <v>41845</v>
      </c>
      <c r="O31" s="28">
        <f t="shared" ca="1" si="0"/>
        <v>0</v>
      </c>
      <c r="P31" s="28">
        <f t="shared" ca="1" si="1"/>
        <v>6</v>
      </c>
      <c r="Q31" s="28">
        <f t="shared" ca="1" si="2"/>
        <v>2</v>
      </c>
      <c r="R31" s="33">
        <v>41846</v>
      </c>
      <c r="S31" s="32"/>
      <c r="T31" s="33">
        <v>41846</v>
      </c>
      <c r="U31" s="32"/>
      <c r="V31" s="33">
        <v>41915</v>
      </c>
      <c r="W31" s="32"/>
      <c r="X31" s="33">
        <v>41976</v>
      </c>
      <c r="Y31" s="32"/>
      <c r="Z31" s="33"/>
      <c r="AA31" s="32"/>
      <c r="AB31" s="33">
        <v>41908</v>
      </c>
      <c r="AC31" s="32"/>
      <c r="AD31" s="33">
        <v>41970</v>
      </c>
      <c r="AE31" s="32"/>
      <c r="AF31" s="33"/>
      <c r="AG31" s="32"/>
      <c r="AH31" s="33">
        <v>41908</v>
      </c>
      <c r="AI31" s="32"/>
      <c r="AJ31" s="33">
        <v>41970</v>
      </c>
      <c r="AK31" s="32"/>
      <c r="AL31" s="33"/>
      <c r="AM31" s="32"/>
      <c r="AN31" s="33"/>
      <c r="AO31" s="32"/>
      <c r="AP31" s="33"/>
      <c r="AQ31" s="32"/>
      <c r="AR31" s="33">
        <v>41908</v>
      </c>
      <c r="AS31" s="32"/>
      <c r="AT31" s="33">
        <v>41970</v>
      </c>
      <c r="AU31" s="32"/>
      <c r="AV31" s="33"/>
      <c r="AW31" s="32"/>
      <c r="AX31" s="33"/>
      <c r="AY31" s="32"/>
      <c r="AZ31" s="33"/>
      <c r="BA31" s="32"/>
      <c r="BB31" s="33"/>
      <c r="BC31" s="32"/>
      <c r="BD31" s="33"/>
      <c r="BE31" s="32"/>
      <c r="BF31" s="31" t="s">
        <v>1450</v>
      </c>
      <c r="BG31" s="31"/>
      <c r="BH31" s="31">
        <v>959078900</v>
      </c>
      <c r="BI31" s="31"/>
      <c r="BJ31" s="31"/>
      <c r="BK31" s="31"/>
      <c r="BR31" s="151" t="str">
        <f t="shared" ca="1" si="6"/>
        <v>Z</v>
      </c>
      <c r="BS31" s="151" t="str">
        <f t="shared" ca="1" si="7"/>
        <v>A</v>
      </c>
      <c r="BT31" s="151" t="str">
        <f t="shared" ca="1" si="8"/>
        <v>Z</v>
      </c>
      <c r="BU31" s="151" t="str">
        <f t="shared" si="9"/>
        <v>MP</v>
      </c>
      <c r="BV31" s="155">
        <f t="shared" ca="1" si="10"/>
        <v>0</v>
      </c>
      <c r="BW31" s="151" t="str">
        <f t="shared" ca="1" si="11"/>
        <v>VAC</v>
      </c>
      <c r="BX31" s="151" t="str">
        <f t="shared" ca="1" si="12"/>
        <v>VAC</v>
      </c>
      <c r="BY31" s="151" t="str">
        <f t="shared" ca="1" si="13"/>
        <v>VAC</v>
      </c>
      <c r="BZ31" s="151" t="str">
        <f t="shared" ca="1" si="14"/>
        <v>VAC</v>
      </c>
      <c r="CA31" s="151" t="str">
        <f t="shared" ca="1" si="15"/>
        <v>NO_VAC</v>
      </c>
      <c r="CB31" s="151" t="str">
        <f t="shared" ca="1" si="16"/>
        <v>VAC</v>
      </c>
      <c r="CC31" s="151" t="str">
        <f t="shared" ca="1" si="17"/>
        <v>VAC</v>
      </c>
      <c r="CD31" s="151" t="str">
        <f t="shared" ca="1" si="18"/>
        <v>NO_VAC</v>
      </c>
      <c r="CE31" s="151" t="str">
        <f t="shared" ca="1" si="19"/>
        <v>VAC</v>
      </c>
      <c r="CF31" s="151" t="str">
        <f t="shared" ca="1" si="20"/>
        <v>VAC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str">
        <f t="shared" ca="1" si="24"/>
        <v>VAC</v>
      </c>
      <c r="CK31" s="151" t="str">
        <f t="shared" ca="1" si="25"/>
        <v>VAC</v>
      </c>
      <c r="CL31" s="151" t="b">
        <f t="shared" ca="1" si="26"/>
        <v>0</v>
      </c>
      <c r="CM31" s="151" t="b">
        <f t="shared" ca="1" si="27"/>
        <v>0</v>
      </c>
      <c r="CN31" s="151" t="b">
        <f t="shared" ca="1" si="28"/>
        <v>0</v>
      </c>
      <c r="CO31" s="151" t="b">
        <f t="shared" ca="1" si="29"/>
        <v>0</v>
      </c>
      <c r="CP31" s="151" t="b">
        <f t="shared" ca="1" si="30"/>
        <v>0</v>
      </c>
      <c r="CQ31" s="155">
        <f t="shared" ca="1" si="31"/>
        <v>10</v>
      </c>
      <c r="CR31" s="155" t="b">
        <f t="shared" ca="1" si="32"/>
        <v>0</v>
      </c>
      <c r="CS31" s="155" t="b">
        <f t="shared" ca="1" si="33"/>
        <v>0</v>
      </c>
      <c r="CT31" s="155" t="b">
        <f t="shared" ca="1" si="34"/>
        <v>0</v>
      </c>
      <c r="CU31" s="155" t="b">
        <f t="shared" ca="1" si="35"/>
        <v>0</v>
      </c>
    </row>
    <row r="32" spans="1:99" ht="27" customHeight="1" x14ac:dyDescent="0.25">
      <c r="A32" s="14">
        <v>23</v>
      </c>
      <c r="B32" s="33">
        <v>41993</v>
      </c>
      <c r="C32" s="32">
        <v>16</v>
      </c>
      <c r="D32" s="32">
        <v>24</v>
      </c>
      <c r="E32" s="32" t="s">
        <v>30</v>
      </c>
      <c r="F32" s="32" t="s">
        <v>156</v>
      </c>
      <c r="G32" s="32" t="s">
        <v>30</v>
      </c>
      <c r="H32" s="32"/>
      <c r="I32" s="31" t="s">
        <v>983</v>
      </c>
      <c r="J32" s="31" t="s">
        <v>984</v>
      </c>
      <c r="K32" s="31" t="s">
        <v>985</v>
      </c>
      <c r="L32" s="31"/>
      <c r="M32" s="32" t="s">
        <v>147</v>
      </c>
      <c r="N32" s="33">
        <v>41690</v>
      </c>
      <c r="O32" s="28">
        <f t="shared" ca="1" si="0"/>
        <v>0</v>
      </c>
      <c r="P32" s="28">
        <f t="shared" ca="1" si="1"/>
        <v>11</v>
      </c>
      <c r="Q32" s="28">
        <f t="shared" ca="1" si="2"/>
        <v>7</v>
      </c>
      <c r="R32" s="33">
        <v>41691</v>
      </c>
      <c r="S32" s="32"/>
      <c r="T32" s="33">
        <v>41691</v>
      </c>
      <c r="U32" s="32"/>
      <c r="V32" s="33">
        <v>41811</v>
      </c>
      <c r="W32" s="32"/>
      <c r="X32" s="33">
        <v>41871</v>
      </c>
      <c r="Y32" s="32"/>
      <c r="Z32" s="33">
        <v>41933</v>
      </c>
      <c r="AA32" s="32"/>
      <c r="AB32" s="33">
        <v>41750</v>
      </c>
      <c r="AC32" s="32"/>
      <c r="AD32" s="33">
        <v>41811</v>
      </c>
      <c r="AE32" s="32"/>
      <c r="AF32" s="33">
        <v>41871</v>
      </c>
      <c r="AG32" s="32"/>
      <c r="AH32" s="33">
        <v>41750</v>
      </c>
      <c r="AI32" s="32"/>
      <c r="AJ32" s="33">
        <v>41811</v>
      </c>
      <c r="AK32" s="32"/>
      <c r="AL32" s="33">
        <v>41902</v>
      </c>
      <c r="AM32" s="32"/>
      <c r="AN32" s="33">
        <v>41933</v>
      </c>
      <c r="AO32" s="32"/>
      <c r="AP32" s="33"/>
      <c r="AQ32" s="32"/>
      <c r="AR32" s="33"/>
      <c r="AS32" s="32">
        <v>11</v>
      </c>
      <c r="AT32" s="33"/>
      <c r="AU32" s="32"/>
      <c r="AV32" s="33"/>
      <c r="AW32" s="32"/>
      <c r="AX32" s="33"/>
      <c r="AY32" s="32"/>
      <c r="AZ32" s="33"/>
      <c r="BA32" s="32"/>
      <c r="BB32" s="33"/>
      <c r="BC32" s="32"/>
      <c r="BD32" s="33"/>
      <c r="BE32" s="32"/>
      <c r="BF32" s="31" t="s">
        <v>1450</v>
      </c>
      <c r="BG32" s="31"/>
      <c r="BH32" s="31">
        <v>959078900</v>
      </c>
      <c r="BI32" s="31"/>
      <c r="BJ32" s="31"/>
      <c r="BK32" s="31"/>
      <c r="BR32" s="151" t="str">
        <f t="shared" ca="1" si="6"/>
        <v>A</v>
      </c>
      <c r="BS32" s="151" t="str">
        <f t="shared" ca="1" si="7"/>
        <v>A</v>
      </c>
      <c r="BT32" s="151" t="str">
        <f t="shared" ca="1" si="8"/>
        <v>A</v>
      </c>
      <c r="BU32" s="151" t="str">
        <f t="shared" si="9"/>
        <v>FP</v>
      </c>
      <c r="BV32" s="155">
        <f t="shared" ca="1" si="10"/>
        <v>0</v>
      </c>
      <c r="BW32" s="151" t="str">
        <f t="shared" ca="1" si="11"/>
        <v>VAC</v>
      </c>
      <c r="BX32" s="151" t="str">
        <f t="shared" ca="1" si="12"/>
        <v>VAC</v>
      </c>
      <c r="BY32" s="151" t="str">
        <f t="shared" ca="1" si="13"/>
        <v>VAC</v>
      </c>
      <c r="BZ32" s="151" t="str">
        <f t="shared" ca="1" si="14"/>
        <v>VAC</v>
      </c>
      <c r="CA32" s="151" t="str">
        <f t="shared" ca="1" si="15"/>
        <v>VAC</v>
      </c>
      <c r="CB32" s="151" t="str">
        <f t="shared" ca="1" si="16"/>
        <v>VAC</v>
      </c>
      <c r="CC32" s="151" t="str">
        <f t="shared" ca="1" si="17"/>
        <v>VAC</v>
      </c>
      <c r="CD32" s="151" t="str">
        <f t="shared" ca="1" si="18"/>
        <v>VAC</v>
      </c>
      <c r="CE32" s="151" t="str">
        <f t="shared" ca="1" si="19"/>
        <v>VAC</v>
      </c>
      <c r="CF32" s="151" t="str">
        <f t="shared" ca="1" si="20"/>
        <v>VAC</v>
      </c>
      <c r="CG32" s="151" t="str">
        <f t="shared" ca="1" si="21"/>
        <v>VAC</v>
      </c>
      <c r="CH32" s="151" t="str">
        <f t="shared" ca="1" si="22"/>
        <v>VAC</v>
      </c>
      <c r="CI32" s="151" t="b">
        <f t="shared" ca="1" si="23"/>
        <v>0</v>
      </c>
      <c r="CJ32" s="151" t="str">
        <f t="shared" ca="1" si="24"/>
        <v>NO_VAC</v>
      </c>
      <c r="CK32" s="151" t="str">
        <f t="shared" ca="1" si="25"/>
        <v>NO_VAC</v>
      </c>
      <c r="CL32" s="151" t="b">
        <f t="shared" ca="1" si="26"/>
        <v>0</v>
      </c>
      <c r="CM32" s="151" t="b">
        <f t="shared" ca="1" si="27"/>
        <v>0</v>
      </c>
      <c r="CN32" s="151" t="b">
        <f t="shared" ca="1" si="28"/>
        <v>0</v>
      </c>
      <c r="CO32" s="151" t="b">
        <f t="shared" ca="1" si="29"/>
        <v>0</v>
      </c>
      <c r="CP32" s="151" t="b">
        <f t="shared" ca="1" si="30"/>
        <v>0</v>
      </c>
      <c r="CQ32" s="155">
        <f t="shared" ca="1" si="31"/>
        <v>12</v>
      </c>
      <c r="CR32" s="155" t="b">
        <f t="shared" ca="1" si="32"/>
        <v>0</v>
      </c>
      <c r="CS32" s="155" t="b">
        <f t="shared" ca="1" si="33"/>
        <v>0</v>
      </c>
      <c r="CT32" s="155" t="b">
        <f t="shared" ca="1" si="34"/>
        <v>0</v>
      </c>
      <c r="CU32" s="155" t="b">
        <f t="shared" ca="1" si="35"/>
        <v>0</v>
      </c>
    </row>
    <row r="33" spans="1:99" ht="27" customHeight="1" x14ac:dyDescent="0.25">
      <c r="A33" s="14">
        <v>24</v>
      </c>
      <c r="B33" s="33">
        <v>41993</v>
      </c>
      <c r="C33" s="32">
        <v>16</v>
      </c>
      <c r="D33" s="32">
        <v>27</v>
      </c>
      <c r="E33" s="32" t="s">
        <v>30</v>
      </c>
      <c r="F33" s="32" t="s">
        <v>156</v>
      </c>
      <c r="G33" s="32" t="s">
        <v>31</v>
      </c>
      <c r="H33" s="32"/>
      <c r="I33" s="31" t="s">
        <v>986</v>
      </c>
      <c r="J33" s="31" t="s">
        <v>987</v>
      </c>
      <c r="K33" s="31" t="s">
        <v>988</v>
      </c>
      <c r="L33" s="31"/>
      <c r="M33" s="32" t="s">
        <v>148</v>
      </c>
      <c r="N33" s="33">
        <v>41552</v>
      </c>
      <c r="O33" s="28">
        <f t="shared" ca="1" si="0"/>
        <v>1</v>
      </c>
      <c r="P33" s="28">
        <f t="shared" ca="1" si="1"/>
        <v>3</v>
      </c>
      <c r="Q33" s="28">
        <f t="shared" ca="1" si="2"/>
        <v>22</v>
      </c>
      <c r="R33" s="33">
        <v>41553</v>
      </c>
      <c r="S33" s="32"/>
      <c r="T33" s="33"/>
      <c r="U33" s="32">
        <v>9</v>
      </c>
      <c r="V33" s="33">
        <v>41614</v>
      </c>
      <c r="W33" s="32"/>
      <c r="X33" s="33">
        <v>41677</v>
      </c>
      <c r="Y33" s="32"/>
      <c r="Z33" s="33">
        <v>41774</v>
      </c>
      <c r="AA33" s="32"/>
      <c r="AB33" s="33">
        <v>41614</v>
      </c>
      <c r="AC33" s="32"/>
      <c r="AD33" s="33">
        <v>41677</v>
      </c>
      <c r="AE33" s="32"/>
      <c r="AF33" s="33">
        <v>41739</v>
      </c>
      <c r="AG33" s="32"/>
      <c r="AH33" s="33">
        <v>41614</v>
      </c>
      <c r="AI33" s="32"/>
      <c r="AJ33" s="33">
        <v>41677</v>
      </c>
      <c r="AK33" s="32"/>
      <c r="AL33" s="33">
        <v>41800</v>
      </c>
      <c r="AM33" s="32"/>
      <c r="AN33" s="33">
        <v>41832</v>
      </c>
      <c r="AO33" s="32"/>
      <c r="AP33" s="33"/>
      <c r="AQ33" s="32"/>
      <c r="AR33" s="33">
        <v>41614</v>
      </c>
      <c r="AS33" s="32"/>
      <c r="AT33" s="33">
        <v>41677</v>
      </c>
      <c r="AU33" s="32"/>
      <c r="AV33" s="33">
        <v>41946</v>
      </c>
      <c r="AW33" s="32"/>
      <c r="AX33" s="33">
        <v>41946</v>
      </c>
      <c r="AY33" s="32"/>
      <c r="AZ33" s="33"/>
      <c r="BA33" s="32"/>
      <c r="BB33" s="33"/>
      <c r="BC33" s="32"/>
      <c r="BD33" s="33"/>
      <c r="BE33" s="32"/>
      <c r="BF33" s="31" t="s">
        <v>1450</v>
      </c>
      <c r="BG33" s="31"/>
      <c r="BH33" s="31">
        <v>959078900</v>
      </c>
      <c r="BI33" s="31"/>
      <c r="BJ33" s="31"/>
      <c r="BK33" s="31"/>
      <c r="BR33" s="151" t="str">
        <f t="shared" ca="1" si="6"/>
        <v>V</v>
      </c>
      <c r="BS33" s="151" t="str">
        <f t="shared" ca="1" si="7"/>
        <v>F</v>
      </c>
      <c r="BT33" s="151" t="str">
        <f t="shared" ca="1" si="8"/>
        <v>V</v>
      </c>
      <c r="BU33" s="151" t="str">
        <f t="shared" si="9"/>
        <v>MP</v>
      </c>
      <c r="BV33" s="155">
        <f t="shared" ca="1" si="10"/>
        <v>1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str">
        <f t="shared" ca="1" si="23"/>
        <v>NO_VAC</v>
      </c>
      <c r="CJ33" s="151" t="b">
        <f t="shared" ca="1" si="24"/>
        <v>0</v>
      </c>
      <c r="CK33" s="151" t="b">
        <f t="shared" ca="1" si="25"/>
        <v>0</v>
      </c>
      <c r="CL33" s="151" t="str">
        <f t="shared" ca="1" si="26"/>
        <v>VAC</v>
      </c>
      <c r="CM33" s="151" t="str">
        <f t="shared" ca="1" si="27"/>
        <v>VAC</v>
      </c>
      <c r="CN33" s="151" t="b">
        <f t="shared" ca="1" si="28"/>
        <v>0</v>
      </c>
      <c r="CO33" s="151" t="b">
        <f t="shared" ca="1" si="29"/>
        <v>0</v>
      </c>
      <c r="CP33" s="151" t="b">
        <f t="shared" ca="1" si="30"/>
        <v>0</v>
      </c>
      <c r="CQ33" s="155" t="b">
        <f t="shared" ca="1" si="31"/>
        <v>0</v>
      </c>
      <c r="CR33" s="155">
        <f t="shared" ca="1" si="32"/>
        <v>15</v>
      </c>
      <c r="CS33" s="155" t="b">
        <f t="shared" ca="1" si="33"/>
        <v>0</v>
      </c>
      <c r="CT33" s="155" t="b">
        <f t="shared" ca="1" si="34"/>
        <v>0</v>
      </c>
      <c r="CU33" s="155" t="b">
        <f t="shared" ca="1" si="35"/>
        <v>0</v>
      </c>
    </row>
    <row r="34" spans="1:99" ht="27" customHeight="1" x14ac:dyDescent="0.25">
      <c r="A34" s="14">
        <v>25</v>
      </c>
      <c r="B34" s="33">
        <v>41993</v>
      </c>
      <c r="C34" s="32">
        <v>16</v>
      </c>
      <c r="D34" s="32">
        <v>25</v>
      </c>
      <c r="E34" s="32" t="s">
        <v>30</v>
      </c>
      <c r="F34" s="32" t="s">
        <v>33</v>
      </c>
      <c r="G34" s="32" t="s">
        <v>31</v>
      </c>
      <c r="H34" s="32"/>
      <c r="I34" s="31" t="s">
        <v>989</v>
      </c>
      <c r="J34" s="31" t="s">
        <v>990</v>
      </c>
      <c r="K34" s="31" t="s">
        <v>991</v>
      </c>
      <c r="L34" s="31"/>
      <c r="M34" s="32" t="s">
        <v>148</v>
      </c>
      <c r="N34" s="33">
        <v>41477</v>
      </c>
      <c r="O34" s="28">
        <f t="shared" ca="1" si="0"/>
        <v>1</v>
      </c>
      <c r="P34" s="28">
        <f t="shared" ca="1" si="1"/>
        <v>6</v>
      </c>
      <c r="Q34" s="28">
        <f t="shared" ca="1" si="2"/>
        <v>5</v>
      </c>
      <c r="R34" s="33">
        <v>41479</v>
      </c>
      <c r="S34" s="32"/>
      <c r="T34" s="33">
        <v>41479</v>
      </c>
      <c r="U34" s="32"/>
      <c r="V34" s="33">
        <v>41564</v>
      </c>
      <c r="W34" s="32"/>
      <c r="X34" s="33">
        <v>41652</v>
      </c>
      <c r="Y34" s="32"/>
      <c r="Z34" s="33">
        <v>41717</v>
      </c>
      <c r="AA34" s="32"/>
      <c r="AB34" s="33">
        <v>41564</v>
      </c>
      <c r="AC34" s="32"/>
      <c r="AD34" s="33">
        <v>41652</v>
      </c>
      <c r="AE34" s="32"/>
      <c r="AF34" s="33">
        <v>41717</v>
      </c>
      <c r="AG34" s="32"/>
      <c r="AH34" s="33">
        <v>41591</v>
      </c>
      <c r="AI34" s="32"/>
      <c r="AJ34" s="33">
        <v>41652</v>
      </c>
      <c r="AK34" s="32"/>
      <c r="AL34" s="33">
        <v>41752</v>
      </c>
      <c r="AM34" s="32"/>
      <c r="AN34" s="33">
        <v>41793</v>
      </c>
      <c r="AO34" s="32"/>
      <c r="AP34" s="33"/>
      <c r="AQ34" s="32"/>
      <c r="AR34" s="33">
        <v>41576</v>
      </c>
      <c r="AS34" s="32"/>
      <c r="AT34" s="33">
        <v>41652</v>
      </c>
      <c r="AU34" s="32"/>
      <c r="AV34" s="33"/>
      <c r="AW34" s="32"/>
      <c r="AX34" s="33"/>
      <c r="AY34" s="32"/>
      <c r="AZ34" s="33"/>
      <c r="BA34" s="32"/>
      <c r="BB34" s="33"/>
      <c r="BC34" s="32"/>
      <c r="BD34" s="33"/>
      <c r="BE34" s="32"/>
      <c r="BF34" s="31" t="s">
        <v>1450</v>
      </c>
      <c r="BG34" s="31"/>
      <c r="BH34" s="31">
        <v>959078900</v>
      </c>
      <c r="BI34" s="31"/>
      <c r="BJ34" s="31"/>
      <c r="BK34" s="31"/>
      <c r="BR34" s="151" t="str">
        <f t="shared" ca="1" si="6"/>
        <v>V</v>
      </c>
      <c r="BS34" s="151" t="str">
        <f t="shared" ca="1" si="7"/>
        <v>G</v>
      </c>
      <c r="BT34" s="151" t="str">
        <f t="shared" ca="1" si="8"/>
        <v>V</v>
      </c>
      <c r="BU34" s="151" t="str">
        <f t="shared" si="9"/>
        <v>ME</v>
      </c>
      <c r="BV34" s="155">
        <f t="shared" ca="1" si="10"/>
        <v>1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str">
        <f t="shared" ca="1" si="23"/>
        <v>NO_VAC</v>
      </c>
      <c r="CJ34" s="151" t="b">
        <f t="shared" ca="1" si="24"/>
        <v>0</v>
      </c>
      <c r="CK34" s="151" t="b">
        <f t="shared" ca="1" si="25"/>
        <v>0</v>
      </c>
      <c r="CL34" s="151" t="str">
        <f t="shared" ca="1" si="26"/>
        <v>NO_VAC</v>
      </c>
      <c r="CM34" s="151" t="str">
        <f t="shared" ca="1" si="27"/>
        <v>NO_VAC</v>
      </c>
      <c r="CN34" s="151" t="str">
        <f t="shared" ca="1" si="28"/>
        <v>NO_VAC</v>
      </c>
      <c r="CO34" s="151" t="str">
        <f t="shared" ca="1" si="29"/>
        <v>NO_VAC</v>
      </c>
      <c r="CP34" s="151" t="b">
        <f t="shared" ca="1" si="30"/>
        <v>0</v>
      </c>
      <c r="CQ34" s="155" t="b">
        <f t="shared" ca="1" si="31"/>
        <v>0</v>
      </c>
      <c r="CR34" s="155">
        <f t="shared" ca="1" si="32"/>
        <v>14</v>
      </c>
      <c r="CS34" s="155" t="b">
        <f t="shared" ca="1" si="33"/>
        <v>0</v>
      </c>
      <c r="CT34" s="155" t="b">
        <f t="shared" ca="1" si="34"/>
        <v>0</v>
      </c>
      <c r="CU34" s="155" t="b">
        <f t="shared" ca="1" si="35"/>
        <v>0</v>
      </c>
    </row>
    <row r="35" spans="1:99" ht="27" customHeight="1" x14ac:dyDescent="0.25">
      <c r="A35" s="14">
        <v>26</v>
      </c>
      <c r="B35" s="33">
        <v>41993</v>
      </c>
      <c r="C35" s="32">
        <v>16</v>
      </c>
      <c r="D35" s="32">
        <v>26</v>
      </c>
      <c r="E35" s="32" t="s">
        <v>30</v>
      </c>
      <c r="F35" s="32" t="s">
        <v>33</v>
      </c>
      <c r="G35" s="32" t="s">
        <v>31</v>
      </c>
      <c r="H35" s="32"/>
      <c r="I35" s="31" t="s">
        <v>992</v>
      </c>
      <c r="J35" s="31" t="s">
        <v>993</v>
      </c>
      <c r="K35" s="31" t="s">
        <v>994</v>
      </c>
      <c r="L35" s="31"/>
      <c r="M35" s="32" t="s">
        <v>148</v>
      </c>
      <c r="N35" s="33">
        <v>41493</v>
      </c>
      <c r="O35" s="28">
        <f t="shared" ca="1" si="0"/>
        <v>1</v>
      </c>
      <c r="P35" s="28">
        <f t="shared" ca="1" si="1"/>
        <v>5</v>
      </c>
      <c r="Q35" s="28">
        <f t="shared" ca="1" si="2"/>
        <v>20</v>
      </c>
      <c r="R35" s="33">
        <v>41494</v>
      </c>
      <c r="S35" s="32"/>
      <c r="T35" s="33">
        <v>41494</v>
      </c>
      <c r="U35" s="32"/>
      <c r="V35" s="33">
        <v>41558</v>
      </c>
      <c r="W35" s="32"/>
      <c r="X35" s="33">
        <v>41652</v>
      </c>
      <c r="Y35" s="32"/>
      <c r="Z35" s="33">
        <v>41711</v>
      </c>
      <c r="AA35" s="32"/>
      <c r="AB35" s="33">
        <v>41558</v>
      </c>
      <c r="AC35" s="32"/>
      <c r="AD35" s="33">
        <v>41619</v>
      </c>
      <c r="AE35" s="32"/>
      <c r="AF35" s="33">
        <v>41683</v>
      </c>
      <c r="AG35" s="32"/>
      <c r="AH35" s="33">
        <v>41558</v>
      </c>
      <c r="AI35" s="32"/>
      <c r="AJ35" s="33">
        <v>41619</v>
      </c>
      <c r="AK35" s="32"/>
      <c r="AL35" s="33">
        <v>41775</v>
      </c>
      <c r="AM35" s="32"/>
      <c r="AN35" s="33">
        <v>41838</v>
      </c>
      <c r="AO35" s="32"/>
      <c r="AP35" s="33"/>
      <c r="AQ35" s="32"/>
      <c r="AR35" s="33">
        <v>41558</v>
      </c>
      <c r="AS35" s="32"/>
      <c r="AT35" s="33">
        <v>41619</v>
      </c>
      <c r="AU35" s="32"/>
      <c r="AV35" s="33">
        <v>41860</v>
      </c>
      <c r="AW35" s="32"/>
      <c r="AX35" s="33">
        <v>41860</v>
      </c>
      <c r="AY35" s="32"/>
      <c r="AZ35" s="33"/>
      <c r="BA35" s="32"/>
      <c r="BB35" s="33"/>
      <c r="BC35" s="32"/>
      <c r="BD35" s="33"/>
      <c r="BE35" s="32"/>
      <c r="BF35" s="31" t="s">
        <v>1450</v>
      </c>
      <c r="BG35" s="31"/>
      <c r="BH35" s="31">
        <v>959078900</v>
      </c>
      <c r="BI35" s="31"/>
      <c r="BJ35" s="31"/>
      <c r="BK35" s="31"/>
      <c r="BR35" s="151" t="str">
        <f t="shared" ca="1" si="6"/>
        <v>V</v>
      </c>
      <c r="BS35" s="151" t="str">
        <f t="shared" ca="1" si="7"/>
        <v>G</v>
      </c>
      <c r="BT35" s="151" t="str">
        <f t="shared" ca="1" si="8"/>
        <v>V</v>
      </c>
      <c r="BU35" s="151" t="str">
        <f t="shared" si="9"/>
        <v>ME</v>
      </c>
      <c r="BV35" s="155">
        <f t="shared" ca="1" si="10"/>
        <v>1</v>
      </c>
      <c r="BW35" s="151" t="b">
        <f t="shared" ca="1" si="11"/>
        <v>0</v>
      </c>
      <c r="BX35" s="151" t="b">
        <f t="shared" ca="1" si="12"/>
        <v>0</v>
      </c>
      <c r="BY35" s="151" t="b">
        <f t="shared" ca="1" si="13"/>
        <v>0</v>
      </c>
      <c r="BZ35" s="151" t="b">
        <f t="shared" ca="1" si="14"/>
        <v>0</v>
      </c>
      <c r="CA35" s="151" t="b">
        <f t="shared" ca="1" si="15"/>
        <v>0</v>
      </c>
      <c r="CB35" s="151" t="b">
        <f t="shared" ca="1" si="16"/>
        <v>0</v>
      </c>
      <c r="CC35" s="151" t="b">
        <f t="shared" ca="1" si="17"/>
        <v>0</v>
      </c>
      <c r="CD35" s="151" t="b">
        <f t="shared" ca="1" si="18"/>
        <v>0</v>
      </c>
      <c r="CE35" s="151" t="b">
        <f t="shared" ca="1" si="19"/>
        <v>0</v>
      </c>
      <c r="CF35" s="151" t="b">
        <f t="shared" ca="1" si="20"/>
        <v>0</v>
      </c>
      <c r="CG35" s="151" t="b">
        <f t="shared" ca="1" si="21"/>
        <v>0</v>
      </c>
      <c r="CH35" s="151" t="b">
        <f t="shared" ca="1" si="22"/>
        <v>0</v>
      </c>
      <c r="CI35" s="151" t="str">
        <f t="shared" ca="1" si="23"/>
        <v>NO_VAC</v>
      </c>
      <c r="CJ35" s="151" t="b">
        <f t="shared" ca="1" si="24"/>
        <v>0</v>
      </c>
      <c r="CK35" s="151" t="b">
        <f t="shared" ca="1" si="25"/>
        <v>0</v>
      </c>
      <c r="CL35" s="151" t="str">
        <f t="shared" ca="1" si="26"/>
        <v>VAC</v>
      </c>
      <c r="CM35" s="151" t="str">
        <f t="shared" ca="1" si="27"/>
        <v>VAC</v>
      </c>
      <c r="CN35" s="151" t="b">
        <f t="shared" ca="1" si="28"/>
        <v>0</v>
      </c>
      <c r="CO35" s="151" t="b">
        <f t="shared" ca="1" si="29"/>
        <v>0</v>
      </c>
      <c r="CP35" s="151" t="b">
        <f t="shared" ca="1" si="30"/>
        <v>0</v>
      </c>
      <c r="CQ35" s="155" t="b">
        <f t="shared" ca="1" si="31"/>
        <v>0</v>
      </c>
      <c r="CR35" s="155">
        <f t="shared" ca="1" si="32"/>
        <v>16</v>
      </c>
      <c r="CS35" s="155" t="b">
        <f t="shared" ca="1" si="33"/>
        <v>0</v>
      </c>
      <c r="CT35" s="155" t="b">
        <f t="shared" ca="1" si="34"/>
        <v>0</v>
      </c>
      <c r="CU35" s="155" t="b">
        <f t="shared" ca="1" si="35"/>
        <v>0</v>
      </c>
    </row>
    <row r="36" spans="1:99" ht="27" customHeight="1" x14ac:dyDescent="0.25">
      <c r="A36" s="14">
        <v>27</v>
      </c>
      <c r="B36" s="33">
        <v>41993</v>
      </c>
      <c r="C36" s="32">
        <v>16</v>
      </c>
      <c r="D36" s="32">
        <v>19</v>
      </c>
      <c r="E36" s="32" t="s">
        <v>30</v>
      </c>
      <c r="F36" s="32" t="s">
        <v>156</v>
      </c>
      <c r="G36" s="32" t="s">
        <v>31</v>
      </c>
      <c r="H36" s="32"/>
      <c r="I36" s="31" t="s">
        <v>995</v>
      </c>
      <c r="J36" s="31" t="s">
        <v>996</v>
      </c>
      <c r="K36" s="31" t="s">
        <v>997</v>
      </c>
      <c r="L36" s="31"/>
      <c r="M36" s="32" t="s">
        <v>147</v>
      </c>
      <c r="N36" s="33">
        <v>41212</v>
      </c>
      <c r="O36" s="28">
        <f t="shared" ca="1" si="0"/>
        <v>2</v>
      </c>
      <c r="P36" s="28">
        <f t="shared" ca="1" si="1"/>
        <v>2</v>
      </c>
      <c r="Q36" s="28">
        <f t="shared" ca="1" si="2"/>
        <v>28</v>
      </c>
      <c r="R36" s="33">
        <v>41213</v>
      </c>
      <c r="S36" s="32"/>
      <c r="T36" s="33">
        <v>41213</v>
      </c>
      <c r="U36" s="32"/>
      <c r="V36" s="33">
        <v>41274</v>
      </c>
      <c r="W36" s="32"/>
      <c r="X36" s="33">
        <v>41334</v>
      </c>
      <c r="Y36" s="32"/>
      <c r="Z36" s="33">
        <v>41396</v>
      </c>
      <c r="AA36" s="32"/>
      <c r="AB36" s="33">
        <v>41274</v>
      </c>
      <c r="AC36" s="32"/>
      <c r="AD36" s="33">
        <v>41334</v>
      </c>
      <c r="AE36" s="32"/>
      <c r="AF36" s="33">
        <v>41396</v>
      </c>
      <c r="AG36" s="32"/>
      <c r="AH36" s="33">
        <v>41274</v>
      </c>
      <c r="AI36" s="32"/>
      <c r="AJ36" s="33">
        <v>41334</v>
      </c>
      <c r="AK36" s="32"/>
      <c r="AL36" s="33"/>
      <c r="AM36" s="32">
        <v>9</v>
      </c>
      <c r="AN36" s="33"/>
      <c r="AO36" s="32"/>
      <c r="AP36" s="33"/>
      <c r="AQ36" s="32"/>
      <c r="AR36" s="33">
        <v>41304</v>
      </c>
      <c r="AS36" s="32"/>
      <c r="AT36" s="33"/>
      <c r="AU36" s="32"/>
      <c r="AV36" s="33">
        <v>41577</v>
      </c>
      <c r="AW36" s="32"/>
      <c r="AX36" s="33">
        <v>41577</v>
      </c>
      <c r="AY36" s="32"/>
      <c r="AZ36" s="33">
        <v>41922</v>
      </c>
      <c r="BA36" s="32"/>
      <c r="BB36" s="33">
        <v>41766</v>
      </c>
      <c r="BC36" s="32"/>
      <c r="BD36" s="33"/>
      <c r="BE36" s="32"/>
      <c r="BF36" s="31" t="s">
        <v>1450</v>
      </c>
      <c r="BG36" s="31"/>
      <c r="BH36" s="31">
        <v>959078900</v>
      </c>
      <c r="BI36" s="31"/>
      <c r="BJ36" s="31"/>
      <c r="BK36" s="31"/>
      <c r="BR36" s="151" t="str">
        <f t="shared" ca="1" si="6"/>
        <v>C</v>
      </c>
      <c r="BS36" s="151" t="str">
        <f t="shared" ca="1" si="7"/>
        <v>K</v>
      </c>
      <c r="BT36" s="151" t="str">
        <f t="shared" ca="1" si="8"/>
        <v>W</v>
      </c>
      <c r="BU36" s="151" t="str">
        <f t="shared" si="9"/>
        <v>FP</v>
      </c>
      <c r="BV36" s="155">
        <f t="shared" ca="1" si="10"/>
        <v>2</v>
      </c>
      <c r="BW36" s="151" t="b">
        <f t="shared" ca="1" si="11"/>
        <v>0</v>
      </c>
      <c r="BX36" s="151" t="b">
        <f t="shared" ca="1" si="12"/>
        <v>0</v>
      </c>
      <c r="BY36" s="151" t="b">
        <f t="shared" ca="1" si="13"/>
        <v>0</v>
      </c>
      <c r="BZ36" s="151" t="b">
        <f t="shared" ca="1" si="14"/>
        <v>0</v>
      </c>
      <c r="CA36" s="151" t="b">
        <f t="shared" ca="1" si="15"/>
        <v>0</v>
      </c>
      <c r="CB36" s="151" t="b">
        <f t="shared" ca="1" si="16"/>
        <v>0</v>
      </c>
      <c r="CC36" s="151" t="b">
        <f t="shared" ca="1" si="17"/>
        <v>0</v>
      </c>
      <c r="CD36" s="151" t="b">
        <f t="shared" ca="1" si="18"/>
        <v>0</v>
      </c>
      <c r="CE36" s="151" t="b">
        <f t="shared" ca="1" si="19"/>
        <v>0</v>
      </c>
      <c r="CF36" s="151" t="b">
        <f t="shared" ca="1" si="20"/>
        <v>0</v>
      </c>
      <c r="CG36" s="151" t="b">
        <f t="shared" ca="1" si="21"/>
        <v>0</v>
      </c>
      <c r="CH36" s="151" t="b">
        <f t="shared" ca="1" si="22"/>
        <v>0</v>
      </c>
      <c r="CI36" s="151" t="b">
        <f t="shared" ca="1" si="23"/>
        <v>0</v>
      </c>
      <c r="CJ36" s="151" t="b">
        <f t="shared" ca="1" si="24"/>
        <v>0</v>
      </c>
      <c r="CK36" s="151" t="b">
        <f t="shared" ca="1" si="25"/>
        <v>0</v>
      </c>
      <c r="CL36" s="151" t="b">
        <f t="shared" ca="1" si="26"/>
        <v>0</v>
      </c>
      <c r="CM36" s="151" t="b">
        <f t="shared" ca="1" si="27"/>
        <v>0</v>
      </c>
      <c r="CN36" s="151" t="str">
        <f t="shared" ca="1" si="28"/>
        <v>VAC</v>
      </c>
      <c r="CO36" s="151" t="str">
        <f t="shared" ca="1" si="29"/>
        <v>VAC</v>
      </c>
      <c r="CP36" s="151" t="b">
        <f t="shared" ca="1" si="30"/>
        <v>0</v>
      </c>
      <c r="CQ36" s="155" t="b">
        <f t="shared" ca="1" si="31"/>
        <v>0</v>
      </c>
      <c r="CR36" s="155" t="b">
        <f t="shared" ca="1" si="32"/>
        <v>0</v>
      </c>
      <c r="CS36" s="155">
        <f t="shared" ca="1" si="33"/>
        <v>15</v>
      </c>
      <c r="CT36" s="155" t="b">
        <f t="shared" ca="1" si="34"/>
        <v>0</v>
      </c>
      <c r="CU36" s="155" t="b">
        <f t="shared" ca="1" si="35"/>
        <v>0</v>
      </c>
    </row>
    <row r="37" spans="1:99" ht="27" customHeight="1" x14ac:dyDescent="0.25">
      <c r="A37" s="14">
        <v>28</v>
      </c>
      <c r="B37" s="33">
        <v>41993</v>
      </c>
      <c r="C37" s="32">
        <v>16</v>
      </c>
      <c r="D37" s="32">
        <v>20</v>
      </c>
      <c r="E37" s="32" t="s">
        <v>30</v>
      </c>
      <c r="F37" s="32" t="s">
        <v>33</v>
      </c>
      <c r="G37" s="32" t="s">
        <v>31</v>
      </c>
      <c r="H37" s="32"/>
      <c r="I37" s="31" t="s">
        <v>998</v>
      </c>
      <c r="J37" s="31" t="s">
        <v>999</v>
      </c>
      <c r="K37" s="31" t="s">
        <v>1000</v>
      </c>
      <c r="L37" s="31"/>
      <c r="M37" s="32" t="s">
        <v>147</v>
      </c>
      <c r="N37" s="33">
        <v>41162</v>
      </c>
      <c r="O37" s="28">
        <f t="shared" ca="1" si="0"/>
        <v>2</v>
      </c>
      <c r="P37" s="28">
        <f t="shared" ca="1" si="1"/>
        <v>4</v>
      </c>
      <c r="Q37" s="28">
        <f t="shared" ca="1" si="2"/>
        <v>17</v>
      </c>
      <c r="R37" s="33">
        <v>41163</v>
      </c>
      <c r="S37" s="32"/>
      <c r="T37" s="33">
        <v>41163</v>
      </c>
      <c r="U37" s="32"/>
      <c r="V37" s="33">
        <v>41224</v>
      </c>
      <c r="W37" s="32"/>
      <c r="X37" s="33">
        <v>41285</v>
      </c>
      <c r="Y37" s="32"/>
      <c r="Z37" s="33">
        <v>41346</v>
      </c>
      <c r="AA37" s="32"/>
      <c r="AB37" s="33">
        <v>41224</v>
      </c>
      <c r="AC37" s="32"/>
      <c r="AD37" s="33">
        <v>41285</v>
      </c>
      <c r="AE37" s="32"/>
      <c r="AF37" s="33">
        <v>41346</v>
      </c>
      <c r="AG37" s="32"/>
      <c r="AH37" s="33">
        <v>41224</v>
      </c>
      <c r="AI37" s="32"/>
      <c r="AJ37" s="33">
        <v>41275</v>
      </c>
      <c r="AK37" s="32"/>
      <c r="AL37" s="33">
        <v>41396</v>
      </c>
      <c r="AM37" s="32"/>
      <c r="AN37" s="33">
        <v>41460</v>
      </c>
      <c r="AO37" s="32"/>
      <c r="AP37" s="33"/>
      <c r="AQ37" s="32"/>
      <c r="AR37" s="33">
        <v>41254</v>
      </c>
      <c r="AS37" s="32"/>
      <c r="AT37" s="33">
        <v>41317</v>
      </c>
      <c r="AU37" s="32"/>
      <c r="AV37" s="33">
        <v>41532</v>
      </c>
      <c r="AW37" s="32"/>
      <c r="AX37" s="33">
        <v>41532</v>
      </c>
      <c r="AY37" s="32"/>
      <c r="AZ37" s="33">
        <v>41784</v>
      </c>
      <c r="BA37" s="32"/>
      <c r="BB37" s="33">
        <v>41718</v>
      </c>
      <c r="BC37" s="32"/>
      <c r="BD37" s="33"/>
      <c r="BE37" s="32"/>
      <c r="BF37" s="31" t="s">
        <v>1450</v>
      </c>
      <c r="BG37" s="31"/>
      <c r="BH37" s="31">
        <v>959078900</v>
      </c>
      <c r="BI37" s="31"/>
      <c r="BJ37" s="31"/>
      <c r="BK37" s="31"/>
      <c r="BR37" s="151" t="str">
        <f t="shared" ca="1" si="6"/>
        <v>C</v>
      </c>
      <c r="BS37" s="151" t="str">
        <f t="shared" ca="1" si="7"/>
        <v>L</v>
      </c>
      <c r="BT37" s="151" t="str">
        <f t="shared" ca="1" si="8"/>
        <v>W</v>
      </c>
      <c r="BU37" s="151" t="str">
        <f t="shared" si="9"/>
        <v>FE</v>
      </c>
      <c r="BV37" s="155">
        <f t="shared" ca="1" si="10"/>
        <v>2</v>
      </c>
      <c r="BW37" s="151" t="b">
        <f t="shared" ca="1" si="11"/>
        <v>0</v>
      </c>
      <c r="BX37" s="151" t="b">
        <f t="shared" ca="1" si="12"/>
        <v>0</v>
      </c>
      <c r="BY37" s="151" t="b">
        <f t="shared" ca="1" si="13"/>
        <v>0</v>
      </c>
      <c r="BZ37" s="151" t="b">
        <f t="shared" ca="1" si="14"/>
        <v>0</v>
      </c>
      <c r="CA37" s="151" t="b">
        <f t="shared" ca="1" si="15"/>
        <v>0</v>
      </c>
      <c r="CB37" s="151" t="b">
        <f t="shared" ca="1" si="16"/>
        <v>0</v>
      </c>
      <c r="CC37" s="151" t="b">
        <f t="shared" ca="1" si="17"/>
        <v>0</v>
      </c>
      <c r="CD37" s="151" t="b">
        <f t="shared" ca="1" si="18"/>
        <v>0</v>
      </c>
      <c r="CE37" s="151" t="b">
        <f t="shared" ca="1" si="19"/>
        <v>0</v>
      </c>
      <c r="CF37" s="151" t="b">
        <f t="shared" ca="1" si="20"/>
        <v>0</v>
      </c>
      <c r="CG37" s="151" t="b">
        <f t="shared" ca="1" si="21"/>
        <v>0</v>
      </c>
      <c r="CH37" s="151" t="b">
        <f t="shared" ca="1" si="22"/>
        <v>0</v>
      </c>
      <c r="CI37" s="151" t="b">
        <f t="shared" ca="1" si="23"/>
        <v>0</v>
      </c>
      <c r="CJ37" s="151" t="b">
        <f t="shared" ca="1" si="24"/>
        <v>0</v>
      </c>
      <c r="CK37" s="151" t="b">
        <f t="shared" ca="1" si="25"/>
        <v>0</v>
      </c>
      <c r="CL37" s="151" t="b">
        <f t="shared" ca="1" si="26"/>
        <v>0</v>
      </c>
      <c r="CM37" s="151" t="b">
        <f t="shared" ca="1" si="27"/>
        <v>0</v>
      </c>
      <c r="CN37" s="151" t="str">
        <f t="shared" ca="1" si="28"/>
        <v>VAC</v>
      </c>
      <c r="CO37" s="151" t="str">
        <f t="shared" ca="1" si="29"/>
        <v>VAC</v>
      </c>
      <c r="CP37" s="151" t="b">
        <f t="shared" ca="1" si="30"/>
        <v>0</v>
      </c>
      <c r="CQ37" s="155" t="b">
        <f t="shared" ca="1" si="31"/>
        <v>0</v>
      </c>
      <c r="CR37" s="155" t="b">
        <f t="shared" ca="1" si="32"/>
        <v>0</v>
      </c>
      <c r="CS37" s="155">
        <f t="shared" ca="1" si="33"/>
        <v>18</v>
      </c>
      <c r="CT37" s="155" t="b">
        <f t="shared" ca="1" si="34"/>
        <v>0</v>
      </c>
      <c r="CU37" s="155" t="b">
        <f t="shared" ca="1" si="35"/>
        <v>0</v>
      </c>
    </row>
    <row r="38" spans="1:99" ht="27" customHeight="1" x14ac:dyDescent="0.25">
      <c r="A38" s="14">
        <v>29</v>
      </c>
      <c r="B38" s="33">
        <v>41993</v>
      </c>
      <c r="C38" s="32">
        <v>16</v>
      </c>
      <c r="D38" s="32">
        <v>21</v>
      </c>
      <c r="E38" s="32" t="s">
        <v>30</v>
      </c>
      <c r="F38" s="32" t="s">
        <v>156</v>
      </c>
      <c r="G38" s="32" t="s">
        <v>31</v>
      </c>
      <c r="H38" s="32"/>
      <c r="I38" s="31" t="s">
        <v>1001</v>
      </c>
      <c r="J38" s="31" t="s">
        <v>1002</v>
      </c>
      <c r="K38" s="31" t="s">
        <v>1003</v>
      </c>
      <c r="L38" s="31"/>
      <c r="M38" s="32" t="s">
        <v>147</v>
      </c>
      <c r="N38" s="33">
        <v>40978</v>
      </c>
      <c r="O38" s="28">
        <f t="shared" ca="1" si="0"/>
        <v>2</v>
      </c>
      <c r="P38" s="28">
        <f t="shared" ca="1" si="1"/>
        <v>10</v>
      </c>
      <c r="Q38" s="28">
        <f t="shared" ca="1" si="2"/>
        <v>17</v>
      </c>
      <c r="R38" s="33">
        <v>40979</v>
      </c>
      <c r="S38" s="32"/>
      <c r="T38" s="33">
        <v>40979</v>
      </c>
      <c r="U38" s="32"/>
      <c r="V38" s="33">
        <v>41041</v>
      </c>
      <c r="W38" s="32"/>
      <c r="X38" s="33">
        <v>41102</v>
      </c>
      <c r="Y38" s="32"/>
      <c r="Z38" s="33">
        <v>41164</v>
      </c>
      <c r="AA38" s="32"/>
      <c r="AB38" s="33">
        <v>41041</v>
      </c>
      <c r="AC38" s="32"/>
      <c r="AD38" s="33">
        <v>41102</v>
      </c>
      <c r="AE38" s="32"/>
      <c r="AF38" s="33">
        <v>41164</v>
      </c>
      <c r="AG38" s="32"/>
      <c r="AH38" s="33">
        <v>41041</v>
      </c>
      <c r="AI38" s="32"/>
      <c r="AJ38" s="33">
        <v>41102</v>
      </c>
      <c r="AK38" s="32"/>
      <c r="AL38" s="33">
        <v>41193</v>
      </c>
      <c r="AM38" s="32"/>
      <c r="AN38" s="33">
        <v>41225</v>
      </c>
      <c r="AO38" s="32"/>
      <c r="AP38" s="33">
        <v>41465</v>
      </c>
      <c r="AQ38" s="32"/>
      <c r="AR38" s="33">
        <v>41041</v>
      </c>
      <c r="AS38" s="32"/>
      <c r="AT38" s="33">
        <v>41102</v>
      </c>
      <c r="AU38" s="32"/>
      <c r="AV38" s="33">
        <v>41348</v>
      </c>
      <c r="AW38" s="32"/>
      <c r="AX38" s="33">
        <v>41348</v>
      </c>
      <c r="AY38" s="32"/>
      <c r="AZ38" s="33"/>
      <c r="BA38" s="32"/>
      <c r="BB38" s="33">
        <v>41530</v>
      </c>
      <c r="BC38" s="32"/>
      <c r="BD38" s="33"/>
      <c r="BE38" s="32"/>
      <c r="BF38" s="31" t="s">
        <v>1450</v>
      </c>
      <c r="BG38" s="31"/>
      <c r="BH38" s="31">
        <v>959078900</v>
      </c>
      <c r="BI38" s="31"/>
      <c r="BJ38" s="31"/>
      <c r="BK38" s="31"/>
      <c r="BR38" s="151" t="str">
        <f t="shared" ca="1" si="6"/>
        <v>C</v>
      </c>
      <c r="BS38" s="151" t="str">
        <f t="shared" ca="1" si="7"/>
        <v>K</v>
      </c>
      <c r="BT38" s="151" t="str">
        <f t="shared" ca="1" si="8"/>
        <v>W</v>
      </c>
      <c r="BU38" s="151" t="str">
        <f t="shared" si="9"/>
        <v>FP</v>
      </c>
      <c r="BV38" s="155">
        <f t="shared" ca="1" si="10"/>
        <v>2</v>
      </c>
      <c r="BW38" s="151" t="b">
        <f t="shared" ca="1" si="11"/>
        <v>0</v>
      </c>
      <c r="BX38" s="151" t="b">
        <f t="shared" ca="1" si="12"/>
        <v>0</v>
      </c>
      <c r="BY38" s="151" t="b">
        <f t="shared" ca="1" si="13"/>
        <v>0</v>
      </c>
      <c r="BZ38" s="151" t="b">
        <f t="shared" ca="1" si="14"/>
        <v>0</v>
      </c>
      <c r="CA38" s="151" t="b">
        <f t="shared" ca="1" si="15"/>
        <v>0</v>
      </c>
      <c r="CB38" s="151" t="b">
        <f t="shared" ca="1" si="16"/>
        <v>0</v>
      </c>
      <c r="CC38" s="151" t="b">
        <f t="shared" ca="1" si="17"/>
        <v>0</v>
      </c>
      <c r="CD38" s="151" t="b">
        <f t="shared" ca="1" si="18"/>
        <v>0</v>
      </c>
      <c r="CE38" s="151" t="b">
        <f t="shared" ca="1" si="19"/>
        <v>0</v>
      </c>
      <c r="CF38" s="151" t="b">
        <f t="shared" ca="1" si="20"/>
        <v>0</v>
      </c>
      <c r="CG38" s="151" t="b">
        <f t="shared" ca="1" si="21"/>
        <v>0</v>
      </c>
      <c r="CH38" s="151" t="b">
        <f t="shared" ca="1" si="22"/>
        <v>0</v>
      </c>
      <c r="CI38" s="151" t="b">
        <f t="shared" ca="1" si="23"/>
        <v>0</v>
      </c>
      <c r="CJ38" s="151" t="b">
        <f t="shared" ca="1" si="24"/>
        <v>0</v>
      </c>
      <c r="CK38" s="151" t="b">
        <f t="shared" ca="1" si="25"/>
        <v>0</v>
      </c>
      <c r="CL38" s="151" t="b">
        <f t="shared" ca="1" si="26"/>
        <v>0</v>
      </c>
      <c r="CM38" s="151" t="b">
        <f t="shared" ca="1" si="27"/>
        <v>0</v>
      </c>
      <c r="CN38" s="151" t="str">
        <f t="shared" ca="1" si="28"/>
        <v>NO_VAC</v>
      </c>
      <c r="CO38" s="151" t="str">
        <f t="shared" ca="1" si="29"/>
        <v>VAC</v>
      </c>
      <c r="CP38" s="151" t="b">
        <f t="shared" ca="1" si="30"/>
        <v>0</v>
      </c>
      <c r="CQ38" s="155" t="b">
        <f t="shared" ca="1" si="31"/>
        <v>0</v>
      </c>
      <c r="CR38" s="155" t="b">
        <f t="shared" ca="1" si="32"/>
        <v>0</v>
      </c>
      <c r="CS38" s="155">
        <f t="shared" ca="1" si="33"/>
        <v>18</v>
      </c>
      <c r="CT38" s="155" t="b">
        <f t="shared" ca="1" si="34"/>
        <v>0</v>
      </c>
      <c r="CU38" s="155" t="b">
        <f t="shared" ca="1" si="35"/>
        <v>0</v>
      </c>
    </row>
    <row r="39" spans="1:99" ht="27" customHeight="1" x14ac:dyDescent="0.25">
      <c r="A39" s="14">
        <v>30</v>
      </c>
      <c r="B39" s="33">
        <v>41993</v>
      </c>
      <c r="C39" s="32">
        <v>16</v>
      </c>
      <c r="D39" s="32">
        <v>22</v>
      </c>
      <c r="E39" s="32" t="s">
        <v>30</v>
      </c>
      <c r="F39" s="32" t="s">
        <v>156</v>
      </c>
      <c r="G39" s="32" t="s">
        <v>31</v>
      </c>
      <c r="H39" s="32"/>
      <c r="I39" s="31" t="s">
        <v>1004</v>
      </c>
      <c r="J39" s="31" t="s">
        <v>978</v>
      </c>
      <c r="K39" s="31" t="s">
        <v>1005</v>
      </c>
      <c r="L39" s="31"/>
      <c r="M39" s="32" t="s">
        <v>147</v>
      </c>
      <c r="N39" s="33">
        <v>40940</v>
      </c>
      <c r="O39" s="28">
        <f t="shared" ca="1" si="0"/>
        <v>2</v>
      </c>
      <c r="P39" s="28">
        <f t="shared" ca="1" si="1"/>
        <v>11</v>
      </c>
      <c r="Q39" s="28">
        <f t="shared" ca="1" si="2"/>
        <v>26</v>
      </c>
      <c r="R39" s="33">
        <v>40940</v>
      </c>
      <c r="S39" s="32"/>
      <c r="T39" s="33">
        <v>40940</v>
      </c>
      <c r="U39" s="32"/>
      <c r="V39" s="33">
        <v>40998</v>
      </c>
      <c r="W39" s="32"/>
      <c r="X39" s="33">
        <v>41059</v>
      </c>
      <c r="Y39" s="32"/>
      <c r="Z39" s="33">
        <v>41124</v>
      </c>
      <c r="AA39" s="32"/>
      <c r="AB39" s="33">
        <v>40998</v>
      </c>
      <c r="AC39" s="32"/>
      <c r="AD39" s="33">
        <v>41059</v>
      </c>
      <c r="AE39" s="32"/>
      <c r="AF39" s="33">
        <v>41124</v>
      </c>
      <c r="AG39" s="32"/>
      <c r="AH39" s="33">
        <v>40998</v>
      </c>
      <c r="AI39" s="32"/>
      <c r="AJ39" s="33">
        <v>41059</v>
      </c>
      <c r="AK39" s="32"/>
      <c r="AL39" s="33">
        <v>41169</v>
      </c>
      <c r="AM39" s="32"/>
      <c r="AN39" s="33">
        <v>41225</v>
      </c>
      <c r="AO39" s="32"/>
      <c r="AP39" s="33"/>
      <c r="AQ39" s="32"/>
      <c r="AR39" s="33">
        <v>41011</v>
      </c>
      <c r="AS39" s="32"/>
      <c r="AT39" s="33">
        <v>41092</v>
      </c>
      <c r="AU39" s="32"/>
      <c r="AV39" s="33">
        <v>41306</v>
      </c>
      <c r="AW39" s="32"/>
      <c r="AX39" s="33">
        <v>41306</v>
      </c>
      <c r="AY39" s="32"/>
      <c r="AZ39" s="33">
        <v>41871</v>
      </c>
      <c r="BA39" s="32"/>
      <c r="BB39" s="33">
        <v>41879</v>
      </c>
      <c r="BC39" s="32"/>
      <c r="BD39" s="33"/>
      <c r="BE39" s="32"/>
      <c r="BF39" s="31" t="s">
        <v>1450</v>
      </c>
      <c r="BG39" s="31"/>
      <c r="BH39" s="31">
        <v>959078900</v>
      </c>
      <c r="BI39" s="31"/>
      <c r="BJ39" s="31"/>
      <c r="BK39" s="31"/>
      <c r="BR39" s="151" t="str">
        <f t="shared" ca="1" si="6"/>
        <v>C</v>
      </c>
      <c r="BS39" s="151" t="str">
        <f t="shared" ca="1" si="7"/>
        <v>K</v>
      </c>
      <c r="BT39" s="151" t="str">
        <f t="shared" ca="1" si="8"/>
        <v>W</v>
      </c>
      <c r="BU39" s="151" t="str">
        <f t="shared" si="9"/>
        <v>FP</v>
      </c>
      <c r="BV39" s="155">
        <f t="shared" ca="1" si="10"/>
        <v>2</v>
      </c>
      <c r="BW39" s="151" t="b">
        <f t="shared" ca="1" si="11"/>
        <v>0</v>
      </c>
      <c r="BX39" s="151" t="b">
        <f t="shared" ca="1" si="12"/>
        <v>0</v>
      </c>
      <c r="BY39" s="151" t="b">
        <f t="shared" ca="1" si="13"/>
        <v>0</v>
      </c>
      <c r="BZ39" s="151" t="b">
        <f t="shared" ca="1" si="14"/>
        <v>0</v>
      </c>
      <c r="CA39" s="151" t="b">
        <f t="shared" ca="1" si="15"/>
        <v>0</v>
      </c>
      <c r="CB39" s="151" t="b">
        <f t="shared" ca="1" si="16"/>
        <v>0</v>
      </c>
      <c r="CC39" s="151" t="b">
        <f t="shared" ca="1" si="17"/>
        <v>0</v>
      </c>
      <c r="CD39" s="151" t="b">
        <f t="shared" ca="1" si="18"/>
        <v>0</v>
      </c>
      <c r="CE39" s="151" t="b">
        <f t="shared" ca="1" si="19"/>
        <v>0</v>
      </c>
      <c r="CF39" s="151" t="b">
        <f t="shared" ca="1" si="20"/>
        <v>0</v>
      </c>
      <c r="CG39" s="151" t="b">
        <f t="shared" ca="1" si="21"/>
        <v>0</v>
      </c>
      <c r="CH39" s="151" t="b">
        <f t="shared" ca="1" si="22"/>
        <v>0</v>
      </c>
      <c r="CI39" s="151" t="b">
        <f t="shared" ca="1" si="23"/>
        <v>0</v>
      </c>
      <c r="CJ39" s="151" t="b">
        <f t="shared" ca="1" si="24"/>
        <v>0</v>
      </c>
      <c r="CK39" s="151" t="b">
        <f t="shared" ca="1" si="25"/>
        <v>0</v>
      </c>
      <c r="CL39" s="151" t="b">
        <f t="shared" ca="1" si="26"/>
        <v>0</v>
      </c>
      <c r="CM39" s="151" t="b">
        <f t="shared" ca="1" si="27"/>
        <v>0</v>
      </c>
      <c r="CN39" s="151" t="str">
        <f t="shared" ca="1" si="28"/>
        <v>VAC</v>
      </c>
      <c r="CO39" s="151" t="str">
        <f t="shared" ca="1" si="29"/>
        <v>VAC</v>
      </c>
      <c r="CP39" s="151" t="b">
        <f t="shared" ca="1" si="30"/>
        <v>0</v>
      </c>
      <c r="CQ39" s="155" t="b">
        <f t="shared" ca="1" si="31"/>
        <v>0</v>
      </c>
      <c r="CR39" s="155" t="b">
        <f t="shared" ca="1" si="32"/>
        <v>0</v>
      </c>
      <c r="CS39" s="155">
        <f t="shared" ca="1" si="33"/>
        <v>18</v>
      </c>
      <c r="CT39" s="155" t="b">
        <f t="shared" ca="1" si="34"/>
        <v>0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3">
        <v>41993</v>
      </c>
      <c r="C40" s="32">
        <v>16</v>
      </c>
      <c r="D40" s="32">
        <v>17</v>
      </c>
      <c r="E40" s="32" t="s">
        <v>30</v>
      </c>
      <c r="F40" s="32" t="s">
        <v>156</v>
      </c>
      <c r="G40" s="32" t="s">
        <v>31</v>
      </c>
      <c r="H40" s="32"/>
      <c r="I40" s="31" t="s">
        <v>1006</v>
      </c>
      <c r="J40" s="31" t="s">
        <v>1007</v>
      </c>
      <c r="K40" s="31" t="s">
        <v>1008</v>
      </c>
      <c r="L40" s="31"/>
      <c r="M40" s="32" t="s">
        <v>147</v>
      </c>
      <c r="N40" s="33">
        <v>40805</v>
      </c>
      <c r="O40" s="28">
        <f t="shared" ca="1" si="0"/>
        <v>3</v>
      </c>
      <c r="P40" s="28">
        <f t="shared" ca="1" si="1"/>
        <v>4</v>
      </c>
      <c r="Q40" s="28">
        <f t="shared" ca="1" si="2"/>
        <v>8</v>
      </c>
      <c r="R40" s="33">
        <v>40805</v>
      </c>
      <c r="S40" s="32"/>
      <c r="T40" s="33">
        <v>40805</v>
      </c>
      <c r="U40" s="32"/>
      <c r="V40" s="33">
        <v>40873</v>
      </c>
      <c r="W40" s="32"/>
      <c r="X40" s="33">
        <v>40945</v>
      </c>
      <c r="Y40" s="32"/>
      <c r="Z40" s="33">
        <v>41006</v>
      </c>
      <c r="AA40" s="32"/>
      <c r="AB40" s="33">
        <v>40873</v>
      </c>
      <c r="AC40" s="32"/>
      <c r="AD40" s="33">
        <v>40940</v>
      </c>
      <c r="AE40" s="32"/>
      <c r="AF40" s="33">
        <v>41006</v>
      </c>
      <c r="AG40" s="32"/>
      <c r="AH40" s="33">
        <v>40873</v>
      </c>
      <c r="AI40" s="32"/>
      <c r="AJ40" s="33">
        <v>40945</v>
      </c>
      <c r="AK40" s="32"/>
      <c r="AL40" s="33">
        <v>41064</v>
      </c>
      <c r="AM40" s="32"/>
      <c r="AN40" s="33">
        <v>41184</v>
      </c>
      <c r="AO40" s="32"/>
      <c r="AP40" s="33"/>
      <c r="AQ40" s="32"/>
      <c r="AR40" s="33">
        <v>40873</v>
      </c>
      <c r="AS40" s="32"/>
      <c r="AT40" s="33">
        <v>41002</v>
      </c>
      <c r="AU40" s="32"/>
      <c r="AV40" s="33">
        <v>41194</v>
      </c>
      <c r="AW40" s="32"/>
      <c r="AX40" s="33">
        <v>41194</v>
      </c>
      <c r="AY40" s="32"/>
      <c r="AZ40" s="33">
        <v>41586</v>
      </c>
      <c r="BA40" s="32"/>
      <c r="BB40" s="33"/>
      <c r="BC40" s="32">
        <v>9</v>
      </c>
      <c r="BD40" s="33"/>
      <c r="BE40" s="32"/>
      <c r="BF40" s="31" t="s">
        <v>1450</v>
      </c>
      <c r="BG40" s="31"/>
      <c r="BH40" s="31">
        <v>959078900</v>
      </c>
      <c r="BI40" s="31"/>
      <c r="BJ40" s="31"/>
      <c r="BK40" s="31"/>
      <c r="BR40" s="151" t="str">
        <f t="shared" ca="1" si="6"/>
        <v>D</v>
      </c>
      <c r="BS40" s="151" t="str">
        <f t="shared" ca="1" si="7"/>
        <v>P</v>
      </c>
      <c r="BT40" s="151" t="str">
        <f t="shared" ca="1" si="8"/>
        <v>X</v>
      </c>
      <c r="BU40" s="151" t="str">
        <f t="shared" si="9"/>
        <v>FP</v>
      </c>
      <c r="BV40" s="155">
        <f t="shared" ca="1" si="10"/>
        <v>3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2"/>
        <v>0</v>
      </c>
      <c r="CI40" s="151" t="b">
        <f t="shared" ca="1" si="23"/>
        <v>0</v>
      </c>
      <c r="CJ40" s="151" t="b">
        <f t="shared" ca="1" si="24"/>
        <v>0</v>
      </c>
      <c r="CK40" s="151" t="b">
        <f t="shared" ca="1" si="25"/>
        <v>0</v>
      </c>
      <c r="CL40" s="151" t="b">
        <f t="shared" ca="1" si="26"/>
        <v>0</v>
      </c>
      <c r="CM40" s="151" t="b">
        <f t="shared" ca="1" si="27"/>
        <v>0</v>
      </c>
      <c r="CN40" s="151" t="str">
        <f t="shared" ca="1" si="28"/>
        <v>VAC</v>
      </c>
      <c r="CO40" s="151" t="str">
        <f t="shared" ca="1" si="29"/>
        <v>NO_VAC</v>
      </c>
      <c r="CP40" s="151" t="b">
        <f t="shared" ca="1" si="30"/>
        <v>0</v>
      </c>
      <c r="CQ40" s="155" t="b">
        <f t="shared" ca="1" si="31"/>
        <v>0</v>
      </c>
      <c r="CR40" s="155" t="b">
        <f t="shared" ca="1" si="32"/>
        <v>0</v>
      </c>
      <c r="CS40" s="155" t="b">
        <f t="shared" ca="1" si="33"/>
        <v>0</v>
      </c>
      <c r="CT40" s="155">
        <f t="shared" ca="1" si="34"/>
        <v>17</v>
      </c>
      <c r="CU40" s="155" t="b">
        <f t="shared" ca="1" si="35"/>
        <v>0</v>
      </c>
    </row>
    <row r="41" spans="1:99" ht="27" customHeight="1" x14ac:dyDescent="0.25">
      <c r="A41" s="14">
        <v>32</v>
      </c>
      <c r="B41" s="33">
        <v>41993</v>
      </c>
      <c r="C41" s="32">
        <v>16</v>
      </c>
      <c r="D41" s="32">
        <v>12</v>
      </c>
      <c r="E41" s="32" t="s">
        <v>30</v>
      </c>
      <c r="F41" s="32" t="s">
        <v>33</v>
      </c>
      <c r="G41" s="32" t="s">
        <v>31</v>
      </c>
      <c r="H41" s="32"/>
      <c r="I41" s="31" t="s">
        <v>1009</v>
      </c>
      <c r="J41" s="31" t="s">
        <v>1010</v>
      </c>
      <c r="K41" s="31" t="s">
        <v>1011</v>
      </c>
      <c r="L41" s="31"/>
      <c r="M41" s="32" t="s">
        <v>148</v>
      </c>
      <c r="N41" s="33">
        <v>40265</v>
      </c>
      <c r="O41" s="28">
        <f t="shared" ca="1" si="0"/>
        <v>4</v>
      </c>
      <c r="P41" s="28">
        <f t="shared" ca="1" si="1"/>
        <v>9</v>
      </c>
      <c r="Q41" s="28">
        <f t="shared" ca="1" si="2"/>
        <v>30</v>
      </c>
      <c r="R41" s="33">
        <v>40265</v>
      </c>
      <c r="S41" s="32"/>
      <c r="T41" s="33">
        <v>40265</v>
      </c>
      <c r="U41" s="32"/>
      <c r="V41" s="33">
        <v>40327</v>
      </c>
      <c r="W41" s="32"/>
      <c r="X41" s="33">
        <v>40388</v>
      </c>
      <c r="Y41" s="32"/>
      <c r="Z41" s="33">
        <v>40451</v>
      </c>
      <c r="AA41" s="32"/>
      <c r="AB41" s="33">
        <v>40327</v>
      </c>
      <c r="AC41" s="32"/>
      <c r="AD41" s="33">
        <v>40388</v>
      </c>
      <c r="AE41" s="32"/>
      <c r="AF41" s="33">
        <v>40451</v>
      </c>
      <c r="AG41" s="32"/>
      <c r="AH41" s="33">
        <v>40327</v>
      </c>
      <c r="AI41" s="32"/>
      <c r="AJ41" s="33">
        <v>40388</v>
      </c>
      <c r="AK41" s="32"/>
      <c r="AL41" s="33"/>
      <c r="AM41" s="32"/>
      <c r="AN41" s="33"/>
      <c r="AO41" s="32"/>
      <c r="AP41" s="33"/>
      <c r="AQ41" s="32"/>
      <c r="AR41" s="33">
        <v>40358</v>
      </c>
      <c r="AS41" s="32"/>
      <c r="AT41" s="33">
        <v>40419</v>
      </c>
      <c r="AU41" s="32"/>
      <c r="AV41" s="33">
        <v>40665</v>
      </c>
      <c r="AW41" s="32"/>
      <c r="AX41" s="33">
        <v>40665</v>
      </c>
      <c r="AY41" s="32"/>
      <c r="AZ41" s="33"/>
      <c r="BA41" s="32">
        <v>1</v>
      </c>
      <c r="BB41" s="33">
        <v>40821</v>
      </c>
      <c r="BC41" s="32"/>
      <c r="BD41" s="33"/>
      <c r="BE41" s="32"/>
      <c r="BF41" s="31" t="s">
        <v>1450</v>
      </c>
      <c r="BG41" s="31"/>
      <c r="BH41" s="31">
        <v>959078900</v>
      </c>
      <c r="BI41" s="31"/>
      <c r="BJ41" s="31"/>
      <c r="BK41" s="31"/>
      <c r="BR41" s="151" t="str">
        <f t="shared" ca="1" si="6"/>
        <v>Y</v>
      </c>
      <c r="BS41" s="151" t="str">
        <f t="shared" ca="1" si="7"/>
        <v>V</v>
      </c>
      <c r="BT41" s="151" t="str">
        <f t="shared" ca="1" si="8"/>
        <v>Y</v>
      </c>
      <c r="BU41" s="151" t="str">
        <f t="shared" si="9"/>
        <v>ME</v>
      </c>
      <c r="BV41" s="155">
        <f t="shared" ca="1" si="10"/>
        <v>4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b">
        <f t="shared" ca="1" si="23"/>
        <v>0</v>
      </c>
      <c r="CJ41" s="151" t="b">
        <f t="shared" ca="1" si="24"/>
        <v>0</v>
      </c>
      <c r="CK41" s="151" t="b">
        <f t="shared" ca="1" si="25"/>
        <v>0</v>
      </c>
      <c r="CL41" s="151" t="b">
        <f t="shared" ca="1" si="26"/>
        <v>0</v>
      </c>
      <c r="CM41" s="151" t="b">
        <f t="shared" ca="1" si="27"/>
        <v>0</v>
      </c>
      <c r="CN41" s="151" t="str">
        <f t="shared" ca="1" si="28"/>
        <v>NO_VAC</v>
      </c>
      <c r="CO41" s="151" t="str">
        <f t="shared" ca="1" si="29"/>
        <v>VAC</v>
      </c>
      <c r="CP41" s="151" t="str">
        <f t="shared" ca="1" si="30"/>
        <v>NO_VAC</v>
      </c>
      <c r="CQ41" s="155" t="b">
        <f t="shared" ca="1" si="31"/>
        <v>0</v>
      </c>
      <c r="CR41" s="155" t="b">
        <f t="shared" ca="1" si="32"/>
        <v>0</v>
      </c>
      <c r="CS41" s="155" t="b">
        <f t="shared" ca="1" si="33"/>
        <v>0</v>
      </c>
      <c r="CT41" s="155" t="b">
        <f t="shared" ca="1" si="34"/>
        <v>0</v>
      </c>
      <c r="CU41" s="155">
        <f t="shared" ca="1" si="35"/>
        <v>15</v>
      </c>
    </row>
    <row r="42" spans="1:99" ht="27" customHeight="1" x14ac:dyDescent="0.25">
      <c r="A42" s="14">
        <v>33</v>
      </c>
      <c r="B42" s="33">
        <v>41993</v>
      </c>
      <c r="C42" s="32">
        <v>16</v>
      </c>
      <c r="D42" s="32">
        <v>16</v>
      </c>
      <c r="E42" s="32" t="s">
        <v>30</v>
      </c>
      <c r="F42" s="32" t="s">
        <v>156</v>
      </c>
      <c r="G42" s="32" t="s">
        <v>31</v>
      </c>
      <c r="H42" s="32"/>
      <c r="I42" s="31" t="s">
        <v>1012</v>
      </c>
      <c r="J42" s="31" t="s">
        <v>1013</v>
      </c>
      <c r="K42" s="31" t="s">
        <v>994</v>
      </c>
      <c r="L42" s="31"/>
      <c r="M42" s="32" t="s">
        <v>148</v>
      </c>
      <c r="N42" s="33">
        <v>40638</v>
      </c>
      <c r="O42" s="28">
        <f t="shared" ca="1" si="0"/>
        <v>3</v>
      </c>
      <c r="P42" s="28">
        <f t="shared" ca="1" si="1"/>
        <v>9</v>
      </c>
      <c r="Q42" s="28">
        <f t="shared" ca="1" si="2"/>
        <v>22</v>
      </c>
      <c r="R42" s="33">
        <v>40638</v>
      </c>
      <c r="S42" s="32"/>
      <c r="T42" s="33">
        <v>40638</v>
      </c>
      <c r="U42" s="32"/>
      <c r="V42" s="33">
        <v>40700</v>
      </c>
      <c r="W42" s="32"/>
      <c r="X42" s="33">
        <v>40761</v>
      </c>
      <c r="Y42" s="32"/>
      <c r="Z42" s="33">
        <v>40824</v>
      </c>
      <c r="AA42" s="32"/>
      <c r="AB42" s="33">
        <v>40700</v>
      </c>
      <c r="AC42" s="32"/>
      <c r="AD42" s="33">
        <v>40761</v>
      </c>
      <c r="AE42" s="32"/>
      <c r="AF42" s="33">
        <v>40824</v>
      </c>
      <c r="AG42" s="32"/>
      <c r="AH42" s="33">
        <v>40700</v>
      </c>
      <c r="AI42" s="32"/>
      <c r="AJ42" s="33">
        <v>40761</v>
      </c>
      <c r="AK42" s="32"/>
      <c r="AL42" s="33"/>
      <c r="AM42" s="32">
        <v>9</v>
      </c>
      <c r="AN42" s="33"/>
      <c r="AO42" s="32"/>
      <c r="AP42" s="33"/>
      <c r="AQ42" s="32"/>
      <c r="AR42" s="33">
        <v>40700</v>
      </c>
      <c r="AS42" s="32"/>
      <c r="AT42" s="33">
        <v>40761</v>
      </c>
      <c r="AU42" s="32"/>
      <c r="AV42" s="33">
        <v>41080</v>
      </c>
      <c r="AW42" s="32"/>
      <c r="AX42" s="33">
        <v>41019</v>
      </c>
      <c r="AY42" s="32"/>
      <c r="AZ42" s="33">
        <v>41673</v>
      </c>
      <c r="BA42" s="32"/>
      <c r="BB42" s="33">
        <v>41235</v>
      </c>
      <c r="BC42" s="32"/>
      <c r="BD42" s="33"/>
      <c r="BE42" s="32"/>
      <c r="BF42" s="31" t="s">
        <v>1450</v>
      </c>
      <c r="BG42" s="31"/>
      <c r="BH42" s="31">
        <v>959078900</v>
      </c>
      <c r="BI42" s="31"/>
      <c r="BJ42" s="31"/>
      <c r="BK42" s="31"/>
      <c r="BR42" s="151" t="str">
        <f t="shared" ca="1" si="6"/>
        <v>X</v>
      </c>
      <c r="BS42" s="151" t="str">
        <f t="shared" ca="1" si="7"/>
        <v>P</v>
      </c>
      <c r="BT42" s="151" t="str">
        <f t="shared" ca="1" si="8"/>
        <v>X</v>
      </c>
      <c r="BU42" s="151" t="str">
        <f t="shared" si="9"/>
        <v>MP</v>
      </c>
      <c r="BV42" s="155">
        <f t="shared" ca="1" si="10"/>
        <v>3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b">
        <f t="shared" ca="1" si="23"/>
        <v>0</v>
      </c>
      <c r="CJ42" s="151" t="b">
        <f t="shared" ca="1" si="24"/>
        <v>0</v>
      </c>
      <c r="CK42" s="151" t="b">
        <f t="shared" ca="1" si="25"/>
        <v>0</v>
      </c>
      <c r="CL42" s="151" t="b">
        <f t="shared" ca="1" si="26"/>
        <v>0</v>
      </c>
      <c r="CM42" s="151" t="b">
        <f t="shared" ca="1" si="27"/>
        <v>0</v>
      </c>
      <c r="CN42" s="151" t="str">
        <f t="shared" ca="1" si="28"/>
        <v>VAC</v>
      </c>
      <c r="CO42" s="151" t="str">
        <f t="shared" ca="1" si="29"/>
        <v>VAC</v>
      </c>
      <c r="CP42" s="151" t="b">
        <f t="shared" ca="1" si="30"/>
        <v>0</v>
      </c>
      <c r="CQ42" s="155" t="b">
        <f t="shared" ca="1" si="31"/>
        <v>0</v>
      </c>
      <c r="CR42" s="155" t="b">
        <f t="shared" ca="1" si="32"/>
        <v>0</v>
      </c>
      <c r="CS42" s="155" t="b">
        <f t="shared" ca="1" si="33"/>
        <v>0</v>
      </c>
      <c r="CT42" s="155">
        <f t="shared" ca="1" si="34"/>
        <v>16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3">
        <v>41993</v>
      </c>
      <c r="C43" s="32">
        <v>16</v>
      </c>
      <c r="D43" s="32">
        <v>15</v>
      </c>
      <c r="E43" s="32" t="s">
        <v>30</v>
      </c>
      <c r="F43" s="32" t="s">
        <v>33</v>
      </c>
      <c r="G43" s="32" t="s">
        <v>31</v>
      </c>
      <c r="H43" s="32"/>
      <c r="I43" s="31" t="s">
        <v>1014</v>
      </c>
      <c r="J43" s="31" t="s">
        <v>1015</v>
      </c>
      <c r="K43" s="31" t="s">
        <v>1016</v>
      </c>
      <c r="L43" s="31"/>
      <c r="M43" s="32" t="s">
        <v>148</v>
      </c>
      <c r="N43" s="33">
        <v>40821</v>
      </c>
      <c r="O43" s="28">
        <f t="shared" ca="1" si="0"/>
        <v>3</v>
      </c>
      <c r="P43" s="28">
        <f t="shared" ca="1" si="1"/>
        <v>3</v>
      </c>
      <c r="Q43" s="28">
        <f t="shared" ca="1" si="2"/>
        <v>22</v>
      </c>
      <c r="R43" s="33">
        <v>40822</v>
      </c>
      <c r="S43" s="32"/>
      <c r="T43" s="33">
        <v>40822</v>
      </c>
      <c r="U43" s="32"/>
      <c r="V43" s="33">
        <v>40884</v>
      </c>
      <c r="W43" s="32"/>
      <c r="X43" s="33">
        <v>40946</v>
      </c>
      <c r="Y43" s="32"/>
      <c r="Z43" s="33">
        <v>41009</v>
      </c>
      <c r="AA43" s="32"/>
      <c r="AB43" s="33">
        <v>40884</v>
      </c>
      <c r="AC43" s="32"/>
      <c r="AD43" s="33">
        <v>40946</v>
      </c>
      <c r="AE43" s="32"/>
      <c r="AF43" s="33">
        <v>41009</v>
      </c>
      <c r="AG43" s="32"/>
      <c r="AH43" s="33">
        <v>40884</v>
      </c>
      <c r="AI43" s="32"/>
      <c r="AJ43" s="33">
        <v>40946</v>
      </c>
      <c r="AK43" s="32"/>
      <c r="AL43" s="33"/>
      <c r="AM43" s="32">
        <v>9</v>
      </c>
      <c r="AN43" s="33"/>
      <c r="AO43" s="32"/>
      <c r="AP43" s="33"/>
      <c r="AQ43" s="32"/>
      <c r="AR43" s="33">
        <v>40884</v>
      </c>
      <c r="AS43" s="32"/>
      <c r="AT43" s="33">
        <v>40946</v>
      </c>
      <c r="AU43" s="32"/>
      <c r="AV43" s="33">
        <v>41193</v>
      </c>
      <c r="AW43" s="32"/>
      <c r="AX43" s="33">
        <v>41193</v>
      </c>
      <c r="AY43" s="32"/>
      <c r="AZ43" s="33">
        <v>41856</v>
      </c>
      <c r="BA43" s="32"/>
      <c r="BB43" s="33">
        <v>41404</v>
      </c>
      <c r="BC43" s="32"/>
      <c r="BD43" s="33"/>
      <c r="BE43" s="32"/>
      <c r="BF43" s="31" t="s">
        <v>1450</v>
      </c>
      <c r="BG43" s="31"/>
      <c r="BH43" s="31">
        <v>959078900</v>
      </c>
      <c r="BI43" s="31"/>
      <c r="BJ43" s="31"/>
      <c r="BK43" s="31"/>
      <c r="BR43" s="151" t="str">
        <f t="shared" ca="1" si="6"/>
        <v>X</v>
      </c>
      <c r="BS43" s="151" t="str">
        <f t="shared" ca="1" si="7"/>
        <v>Q</v>
      </c>
      <c r="BT43" s="151" t="str">
        <f t="shared" ca="1" si="8"/>
        <v>X</v>
      </c>
      <c r="BU43" s="151" t="str">
        <f t="shared" si="9"/>
        <v>ME</v>
      </c>
      <c r="BV43" s="155">
        <f t="shared" ca="1" si="10"/>
        <v>3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b">
        <f t="shared" ca="1" si="23"/>
        <v>0</v>
      </c>
      <c r="CJ43" s="151" t="b">
        <f t="shared" ca="1" si="24"/>
        <v>0</v>
      </c>
      <c r="CK43" s="151" t="b">
        <f t="shared" ca="1" si="25"/>
        <v>0</v>
      </c>
      <c r="CL43" s="151" t="b">
        <f t="shared" ca="1" si="26"/>
        <v>0</v>
      </c>
      <c r="CM43" s="151" t="b">
        <f t="shared" ca="1" si="27"/>
        <v>0</v>
      </c>
      <c r="CN43" s="151" t="str">
        <f t="shared" ca="1" si="28"/>
        <v>VAC</v>
      </c>
      <c r="CO43" s="151" t="str">
        <f t="shared" ca="1" si="29"/>
        <v>VAC</v>
      </c>
      <c r="CP43" s="151" t="b">
        <f t="shared" ca="1" si="30"/>
        <v>0</v>
      </c>
      <c r="CQ43" s="155" t="b">
        <f t="shared" ca="1" si="31"/>
        <v>0</v>
      </c>
      <c r="CR43" s="155" t="b">
        <f t="shared" ca="1" si="32"/>
        <v>0</v>
      </c>
      <c r="CS43" s="155" t="b">
        <f t="shared" ca="1" si="33"/>
        <v>0</v>
      </c>
      <c r="CT43" s="155">
        <f t="shared" ca="1" si="34"/>
        <v>16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3">
        <v>41993</v>
      </c>
      <c r="C44" s="32">
        <v>19</v>
      </c>
      <c r="D44" s="32">
        <v>50</v>
      </c>
      <c r="E44" s="32" t="s">
        <v>30</v>
      </c>
      <c r="F44" s="32" t="s">
        <v>156</v>
      </c>
      <c r="G44" s="32" t="s">
        <v>31</v>
      </c>
      <c r="H44" s="32"/>
      <c r="I44" s="31" t="s">
        <v>1017</v>
      </c>
      <c r="J44" s="31" t="s">
        <v>1018</v>
      </c>
      <c r="K44" s="31" t="s">
        <v>1019</v>
      </c>
      <c r="L44" s="31"/>
      <c r="M44" s="32" t="s">
        <v>148</v>
      </c>
      <c r="N44" s="33">
        <v>41014</v>
      </c>
      <c r="O44" s="28">
        <f t="shared" ca="1" si="0"/>
        <v>2</v>
      </c>
      <c r="P44" s="28">
        <f t="shared" ca="1" si="1"/>
        <v>9</v>
      </c>
      <c r="Q44" s="28">
        <f t="shared" ca="1" si="2"/>
        <v>12</v>
      </c>
      <c r="R44" s="33">
        <v>41015</v>
      </c>
      <c r="S44" s="32"/>
      <c r="T44" s="33">
        <v>41015</v>
      </c>
      <c r="U44" s="32"/>
      <c r="V44" s="33">
        <v>41077</v>
      </c>
      <c r="W44" s="32"/>
      <c r="X44" s="33">
        <v>41139</v>
      </c>
      <c r="Y44" s="32"/>
      <c r="Z44" s="33">
        <v>41233</v>
      </c>
      <c r="AA44" s="32"/>
      <c r="AB44" s="33">
        <v>41077</v>
      </c>
      <c r="AC44" s="32"/>
      <c r="AD44" s="33">
        <v>41139</v>
      </c>
      <c r="AE44" s="32"/>
      <c r="AF44" s="33">
        <v>41233</v>
      </c>
      <c r="AG44" s="32"/>
      <c r="AH44" s="33">
        <v>41077</v>
      </c>
      <c r="AI44" s="32"/>
      <c r="AJ44" s="33">
        <v>41139</v>
      </c>
      <c r="AK44" s="32"/>
      <c r="AL44" s="33">
        <v>41230</v>
      </c>
      <c r="AM44" s="32"/>
      <c r="AN44" s="33">
        <v>41260</v>
      </c>
      <c r="AO44" s="32"/>
      <c r="AP44" s="33"/>
      <c r="AQ44" s="32"/>
      <c r="AR44" s="33">
        <v>41077</v>
      </c>
      <c r="AS44" s="32"/>
      <c r="AT44" s="33">
        <v>41139</v>
      </c>
      <c r="AU44" s="32"/>
      <c r="AV44" s="33">
        <v>41384</v>
      </c>
      <c r="AW44" s="32"/>
      <c r="AX44" s="33">
        <v>41384</v>
      </c>
      <c r="AY44" s="32"/>
      <c r="AZ44" s="33">
        <v>41739</v>
      </c>
      <c r="BA44" s="32"/>
      <c r="BB44" s="33">
        <v>41603</v>
      </c>
      <c r="BC44" s="32"/>
      <c r="BD44" s="33"/>
      <c r="BE44" s="32"/>
      <c r="BF44" s="31" t="s">
        <v>1450</v>
      </c>
      <c r="BG44" s="31"/>
      <c r="BH44" s="31">
        <v>959078900</v>
      </c>
      <c r="BI44" s="31"/>
      <c r="BJ44" s="31"/>
      <c r="BK44" s="31"/>
      <c r="BR44" s="151" t="str">
        <f t="shared" ca="1" si="6"/>
        <v>W</v>
      </c>
      <c r="BS44" s="151" t="str">
        <f t="shared" ca="1" si="7"/>
        <v>K</v>
      </c>
      <c r="BT44" s="151" t="str">
        <f t="shared" ca="1" si="8"/>
        <v>W</v>
      </c>
      <c r="BU44" s="151" t="str">
        <f t="shared" si="9"/>
        <v>MP</v>
      </c>
      <c r="BV44" s="155">
        <f t="shared" ca="1" si="10"/>
        <v>2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b">
        <f t="shared" ca="1" si="23"/>
        <v>0</v>
      </c>
      <c r="CJ44" s="151" t="b">
        <f t="shared" ca="1" si="24"/>
        <v>0</v>
      </c>
      <c r="CK44" s="151" t="b">
        <f t="shared" ca="1" si="25"/>
        <v>0</v>
      </c>
      <c r="CL44" s="151" t="b">
        <f t="shared" ca="1" si="26"/>
        <v>0</v>
      </c>
      <c r="CM44" s="151" t="b">
        <f t="shared" ca="1" si="27"/>
        <v>0</v>
      </c>
      <c r="CN44" s="151" t="str">
        <f t="shared" ca="1" si="28"/>
        <v>VAC</v>
      </c>
      <c r="CO44" s="151" t="str">
        <f t="shared" ca="1" si="29"/>
        <v>VAC</v>
      </c>
      <c r="CP44" s="151" t="b">
        <f t="shared" ca="1" si="30"/>
        <v>0</v>
      </c>
      <c r="CQ44" s="155" t="b">
        <f t="shared" ca="1" si="31"/>
        <v>0</v>
      </c>
      <c r="CR44" s="155" t="b">
        <f t="shared" ca="1" si="32"/>
        <v>0</v>
      </c>
      <c r="CS44" s="155">
        <f t="shared" ca="1" si="33"/>
        <v>18</v>
      </c>
      <c r="CT44" s="155" t="b">
        <f t="shared" ca="1" si="34"/>
        <v>0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3">
        <v>41993</v>
      </c>
      <c r="C45" s="32">
        <v>19</v>
      </c>
      <c r="D45" s="32">
        <v>31</v>
      </c>
      <c r="E45" s="32" t="s">
        <v>30</v>
      </c>
      <c r="F45" s="32" t="s">
        <v>33</v>
      </c>
      <c r="G45" s="32" t="s">
        <v>31</v>
      </c>
      <c r="H45" s="32"/>
      <c r="I45" s="31" t="s">
        <v>1020</v>
      </c>
      <c r="J45" s="31" t="s">
        <v>1021</v>
      </c>
      <c r="K45" s="31" t="s">
        <v>1019</v>
      </c>
      <c r="L45" s="31"/>
      <c r="M45" s="32" t="s">
        <v>148</v>
      </c>
      <c r="N45" s="33">
        <v>41220</v>
      </c>
      <c r="O45" s="28">
        <f t="shared" ca="1" si="0"/>
        <v>2</v>
      </c>
      <c r="P45" s="28">
        <f t="shared" ca="1" si="1"/>
        <v>2</v>
      </c>
      <c r="Q45" s="28">
        <f t="shared" ca="1" si="2"/>
        <v>20</v>
      </c>
      <c r="R45" s="33">
        <v>41221</v>
      </c>
      <c r="S45" s="32"/>
      <c r="T45" s="33">
        <v>41221</v>
      </c>
      <c r="U45" s="32"/>
      <c r="V45" s="33">
        <v>41283</v>
      </c>
      <c r="W45" s="32"/>
      <c r="X45" s="33">
        <v>41343</v>
      </c>
      <c r="Y45" s="32"/>
      <c r="Z45" s="33">
        <v>41404</v>
      </c>
      <c r="AA45" s="32"/>
      <c r="AB45" s="33">
        <v>41283</v>
      </c>
      <c r="AC45" s="32"/>
      <c r="AD45" s="33">
        <v>41343</v>
      </c>
      <c r="AE45" s="32"/>
      <c r="AF45" s="33">
        <v>41404</v>
      </c>
      <c r="AG45" s="32"/>
      <c r="AH45" s="33">
        <v>41283</v>
      </c>
      <c r="AI45" s="32"/>
      <c r="AJ45" s="33">
        <v>41343</v>
      </c>
      <c r="AK45" s="32"/>
      <c r="AL45" s="33"/>
      <c r="AM45" s="32">
        <v>9</v>
      </c>
      <c r="AN45" s="33"/>
      <c r="AO45" s="32"/>
      <c r="AP45" s="33"/>
      <c r="AQ45" s="32"/>
      <c r="AR45" s="33">
        <v>41283</v>
      </c>
      <c r="AS45" s="32"/>
      <c r="AT45" s="33">
        <v>41343</v>
      </c>
      <c r="AU45" s="32"/>
      <c r="AV45" s="33">
        <v>41626</v>
      </c>
      <c r="AW45" s="32"/>
      <c r="AX45" s="33">
        <v>41626</v>
      </c>
      <c r="AY45" s="32"/>
      <c r="AZ45" s="33">
        <v>41876</v>
      </c>
      <c r="BA45" s="32"/>
      <c r="BB45" s="33">
        <v>41822</v>
      </c>
      <c r="BC45" s="32"/>
      <c r="BD45" s="33"/>
      <c r="BE45" s="32"/>
      <c r="BF45" s="31" t="s">
        <v>1450</v>
      </c>
      <c r="BG45" s="31"/>
      <c r="BH45" s="31">
        <v>959078900</v>
      </c>
      <c r="BI45" s="31"/>
      <c r="BJ45" s="31"/>
      <c r="BK45" s="31"/>
      <c r="BR45" s="151" t="str">
        <f t="shared" ca="1" si="6"/>
        <v>W</v>
      </c>
      <c r="BS45" s="151" t="str">
        <f t="shared" ca="1" si="7"/>
        <v>L</v>
      </c>
      <c r="BT45" s="151" t="str">
        <f t="shared" ca="1" si="8"/>
        <v>W</v>
      </c>
      <c r="BU45" s="151" t="str">
        <f t="shared" si="9"/>
        <v>ME</v>
      </c>
      <c r="BV45" s="155">
        <f t="shared" ca="1" si="10"/>
        <v>2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b">
        <f t="shared" ca="1" si="23"/>
        <v>0</v>
      </c>
      <c r="CJ45" s="151" t="b">
        <f t="shared" ca="1" si="24"/>
        <v>0</v>
      </c>
      <c r="CK45" s="151" t="b">
        <f t="shared" ca="1" si="25"/>
        <v>0</v>
      </c>
      <c r="CL45" s="151" t="b">
        <f t="shared" ca="1" si="26"/>
        <v>0</v>
      </c>
      <c r="CM45" s="151" t="b">
        <f t="shared" ca="1" si="27"/>
        <v>0</v>
      </c>
      <c r="CN45" s="151" t="str">
        <f t="shared" ca="1" si="28"/>
        <v>VAC</v>
      </c>
      <c r="CO45" s="151" t="str">
        <f t="shared" ca="1" si="29"/>
        <v>VAC</v>
      </c>
      <c r="CP45" s="151" t="b">
        <f t="shared" ca="1" si="30"/>
        <v>0</v>
      </c>
      <c r="CQ45" s="155" t="b">
        <f t="shared" ca="1" si="31"/>
        <v>0</v>
      </c>
      <c r="CR45" s="155" t="b">
        <f t="shared" ca="1" si="32"/>
        <v>0</v>
      </c>
      <c r="CS45" s="155">
        <f t="shared" ca="1" si="33"/>
        <v>16</v>
      </c>
      <c r="CT45" s="155" t="b">
        <f t="shared" ca="1" si="34"/>
        <v>0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3">
        <v>41993</v>
      </c>
      <c r="C46" s="32">
        <v>19</v>
      </c>
      <c r="D46" s="32">
        <v>49</v>
      </c>
      <c r="E46" s="32" t="s">
        <v>30</v>
      </c>
      <c r="F46" s="32" t="s">
        <v>156</v>
      </c>
      <c r="G46" s="32" t="s">
        <v>31</v>
      </c>
      <c r="H46" s="32"/>
      <c r="I46" s="31" t="s">
        <v>1022</v>
      </c>
      <c r="J46" s="31" t="s">
        <v>1023</v>
      </c>
      <c r="K46" s="31" t="s">
        <v>1024</v>
      </c>
      <c r="L46" s="31"/>
      <c r="M46" s="32" t="s">
        <v>147</v>
      </c>
      <c r="N46" s="33">
        <v>40911</v>
      </c>
      <c r="O46" s="28">
        <f t="shared" ca="1" si="0"/>
        <v>3</v>
      </c>
      <c r="P46" s="28">
        <f t="shared" ca="1" si="1"/>
        <v>0</v>
      </c>
      <c r="Q46" s="28">
        <f t="shared" ca="1" si="2"/>
        <v>24</v>
      </c>
      <c r="R46" s="33">
        <v>40911</v>
      </c>
      <c r="S46" s="32"/>
      <c r="T46" s="33">
        <v>40911</v>
      </c>
      <c r="U46" s="32"/>
      <c r="V46" s="33">
        <v>40970</v>
      </c>
      <c r="W46" s="32"/>
      <c r="X46" s="33">
        <v>41031</v>
      </c>
      <c r="Y46" s="32"/>
      <c r="Z46" s="33">
        <v>41094</v>
      </c>
      <c r="AA46" s="32"/>
      <c r="AB46" s="33">
        <v>40970</v>
      </c>
      <c r="AC46" s="32"/>
      <c r="AD46" s="33">
        <v>41031</v>
      </c>
      <c r="AE46" s="32"/>
      <c r="AF46" s="33">
        <v>41094</v>
      </c>
      <c r="AG46" s="32"/>
      <c r="AH46" s="33">
        <v>40970</v>
      </c>
      <c r="AI46" s="32"/>
      <c r="AJ46" s="33">
        <v>41031</v>
      </c>
      <c r="AK46" s="32"/>
      <c r="AL46" s="33">
        <v>41123</v>
      </c>
      <c r="AM46" s="32"/>
      <c r="AN46" s="33">
        <v>41199</v>
      </c>
      <c r="AO46" s="32"/>
      <c r="AP46" s="33"/>
      <c r="AQ46" s="32"/>
      <c r="AR46" s="33">
        <v>41066</v>
      </c>
      <c r="AS46" s="32"/>
      <c r="AT46" s="33">
        <v>41173</v>
      </c>
      <c r="AU46" s="32"/>
      <c r="AV46" s="33">
        <v>41285</v>
      </c>
      <c r="AW46" s="32"/>
      <c r="AX46" s="33">
        <v>41285</v>
      </c>
      <c r="AY46" s="32"/>
      <c r="AZ46" s="33"/>
      <c r="BA46" s="32">
        <v>9</v>
      </c>
      <c r="BB46" s="33">
        <v>41505</v>
      </c>
      <c r="BC46" s="32"/>
      <c r="BD46" s="33"/>
      <c r="BE46" s="32"/>
      <c r="BF46" s="31" t="s">
        <v>1450</v>
      </c>
      <c r="BG46" s="31"/>
      <c r="BH46" s="31">
        <v>959078900</v>
      </c>
      <c r="BI46" s="31"/>
      <c r="BJ46" s="31"/>
      <c r="BK46" s="31"/>
      <c r="BR46" s="151" t="str">
        <f t="shared" ca="1" si="6"/>
        <v>D</v>
      </c>
      <c r="BS46" s="151" t="str">
        <f t="shared" ca="1" si="7"/>
        <v>P</v>
      </c>
      <c r="BT46" s="151" t="str">
        <f t="shared" ca="1" si="8"/>
        <v>X</v>
      </c>
      <c r="BU46" s="151" t="str">
        <f t="shared" si="9"/>
        <v>FP</v>
      </c>
      <c r="BV46" s="155">
        <f t="shared" ca="1" si="10"/>
        <v>3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b">
        <f t="shared" ca="1" si="23"/>
        <v>0</v>
      </c>
      <c r="CJ46" s="151" t="b">
        <f t="shared" ca="1" si="24"/>
        <v>0</v>
      </c>
      <c r="CK46" s="151" t="b">
        <f t="shared" ca="1" si="25"/>
        <v>0</v>
      </c>
      <c r="CL46" s="151" t="b">
        <f t="shared" ca="1" si="26"/>
        <v>0</v>
      </c>
      <c r="CM46" s="151" t="b">
        <f t="shared" ca="1" si="27"/>
        <v>0</v>
      </c>
      <c r="CN46" s="151" t="str">
        <f t="shared" ca="1" si="28"/>
        <v>NO_VAC</v>
      </c>
      <c r="CO46" s="151" t="str">
        <f t="shared" ca="1" si="29"/>
        <v>VAC</v>
      </c>
      <c r="CP46" s="151" t="b">
        <f t="shared" ca="1" si="30"/>
        <v>0</v>
      </c>
      <c r="CQ46" s="155" t="b">
        <f t="shared" ca="1" si="31"/>
        <v>0</v>
      </c>
      <c r="CR46" s="155" t="b">
        <f t="shared" ca="1" si="32"/>
        <v>0</v>
      </c>
      <c r="CS46" s="155" t="b">
        <f t="shared" ca="1" si="33"/>
        <v>0</v>
      </c>
      <c r="CT46" s="155">
        <f t="shared" ca="1" si="34"/>
        <v>17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3">
        <v>41993</v>
      </c>
      <c r="C47" s="32">
        <v>19</v>
      </c>
      <c r="D47" s="32">
        <v>36</v>
      </c>
      <c r="E47" s="32" t="s">
        <v>30</v>
      </c>
      <c r="F47" s="32" t="s">
        <v>156</v>
      </c>
      <c r="G47" s="32" t="s">
        <v>31</v>
      </c>
      <c r="H47" s="32"/>
      <c r="I47" s="31" t="s">
        <v>1025</v>
      </c>
      <c r="J47" s="31" t="s">
        <v>1026</v>
      </c>
      <c r="K47" s="31" t="s">
        <v>1027</v>
      </c>
      <c r="L47" s="31"/>
      <c r="M47" s="32" t="s">
        <v>148</v>
      </c>
      <c r="N47" s="33">
        <v>41076</v>
      </c>
      <c r="O47" s="28">
        <f t="shared" ca="1" si="0"/>
        <v>2</v>
      </c>
      <c r="P47" s="28">
        <f t="shared" ca="1" si="1"/>
        <v>7</v>
      </c>
      <c r="Q47" s="28">
        <f t="shared" ca="1" si="2"/>
        <v>11</v>
      </c>
      <c r="R47" s="33">
        <v>41076</v>
      </c>
      <c r="S47" s="32"/>
      <c r="T47" s="33"/>
      <c r="U47" s="32">
        <v>9</v>
      </c>
      <c r="V47" s="33">
        <v>41139</v>
      </c>
      <c r="W47" s="32"/>
      <c r="X47" s="33">
        <v>41261</v>
      </c>
      <c r="Y47" s="32"/>
      <c r="Z47" s="33">
        <v>41263</v>
      </c>
      <c r="AA47" s="32"/>
      <c r="AB47" s="33">
        <v>41134</v>
      </c>
      <c r="AC47" s="32"/>
      <c r="AD47" s="33">
        <v>41200</v>
      </c>
      <c r="AE47" s="32"/>
      <c r="AF47" s="33">
        <v>41263</v>
      </c>
      <c r="AG47" s="32"/>
      <c r="AH47" s="33">
        <v>41139</v>
      </c>
      <c r="AI47" s="32"/>
      <c r="AJ47" s="33">
        <v>41200</v>
      </c>
      <c r="AK47" s="32"/>
      <c r="AL47" s="33"/>
      <c r="AM47" s="32">
        <v>9</v>
      </c>
      <c r="AN47" s="33"/>
      <c r="AO47" s="32"/>
      <c r="AP47" s="33"/>
      <c r="AQ47" s="32"/>
      <c r="AR47" s="33">
        <v>41139</v>
      </c>
      <c r="AS47" s="32"/>
      <c r="AT47" s="33">
        <v>41200</v>
      </c>
      <c r="AU47" s="32"/>
      <c r="AV47" s="33"/>
      <c r="AW47" s="32"/>
      <c r="AX47" s="33">
        <v>41472</v>
      </c>
      <c r="AY47" s="32"/>
      <c r="AZ47" s="33">
        <v>41739</v>
      </c>
      <c r="BA47" s="32"/>
      <c r="BB47" s="33">
        <v>41628</v>
      </c>
      <c r="BC47" s="32"/>
      <c r="BD47" s="33"/>
      <c r="BE47" s="32"/>
      <c r="BF47" s="31" t="s">
        <v>1450</v>
      </c>
      <c r="BG47" s="31"/>
      <c r="BH47" s="31">
        <v>959078900</v>
      </c>
      <c r="BI47" s="31"/>
      <c r="BJ47" s="31"/>
      <c r="BK47" s="31"/>
      <c r="BR47" s="151" t="str">
        <f t="shared" ca="1" si="6"/>
        <v>W</v>
      </c>
      <c r="BS47" s="151" t="str">
        <f t="shared" ca="1" si="7"/>
        <v>K</v>
      </c>
      <c r="BT47" s="151" t="str">
        <f t="shared" ca="1" si="8"/>
        <v>W</v>
      </c>
      <c r="BU47" s="151" t="str">
        <f t="shared" si="9"/>
        <v>MP</v>
      </c>
      <c r="BV47" s="155">
        <f t="shared" ca="1" si="10"/>
        <v>2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VAC</v>
      </c>
      <c r="CO47" s="151" t="str">
        <f t="shared" ca="1" si="29"/>
        <v>VAC</v>
      </c>
      <c r="CP47" s="151" t="b">
        <f t="shared" ca="1" si="30"/>
        <v>0</v>
      </c>
      <c r="CQ47" s="155" t="b">
        <f t="shared" ca="1" si="31"/>
        <v>0</v>
      </c>
      <c r="CR47" s="155" t="b">
        <f t="shared" ca="1" si="32"/>
        <v>0</v>
      </c>
      <c r="CS47" s="155">
        <f t="shared" ca="1" si="33"/>
        <v>14</v>
      </c>
      <c r="CT47" s="155" t="b">
        <f t="shared" ca="1" si="34"/>
        <v>0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3">
        <v>41993</v>
      </c>
      <c r="C48" s="32">
        <v>19</v>
      </c>
      <c r="D48" s="32">
        <v>44</v>
      </c>
      <c r="E48" s="32" t="s">
        <v>30</v>
      </c>
      <c r="F48" s="32" t="s">
        <v>156</v>
      </c>
      <c r="G48" s="32" t="s">
        <v>31</v>
      </c>
      <c r="H48" s="32"/>
      <c r="I48" s="31" t="s">
        <v>1028</v>
      </c>
      <c r="J48" s="31" t="s">
        <v>1029</v>
      </c>
      <c r="K48" s="31" t="s">
        <v>1030</v>
      </c>
      <c r="L48" s="31"/>
      <c r="M48" s="32" t="s">
        <v>147</v>
      </c>
      <c r="N48" s="33">
        <v>40896</v>
      </c>
      <c r="O48" s="28">
        <f t="shared" ca="1" si="0"/>
        <v>3</v>
      </c>
      <c r="P48" s="28">
        <f t="shared" ca="1" si="1"/>
        <v>1</v>
      </c>
      <c r="Q48" s="28">
        <f t="shared" ca="1" si="2"/>
        <v>8</v>
      </c>
      <c r="R48" s="33">
        <v>40899</v>
      </c>
      <c r="S48" s="32"/>
      <c r="T48" s="33">
        <v>40899</v>
      </c>
      <c r="U48" s="32"/>
      <c r="V48" s="33">
        <v>40959</v>
      </c>
      <c r="W48" s="32"/>
      <c r="X48" s="33">
        <v>41024</v>
      </c>
      <c r="Y48" s="32"/>
      <c r="Z48" s="33">
        <v>41055</v>
      </c>
      <c r="AA48" s="32"/>
      <c r="AB48" s="33">
        <v>40959</v>
      </c>
      <c r="AC48" s="32"/>
      <c r="AD48" s="33">
        <v>41024</v>
      </c>
      <c r="AE48" s="32"/>
      <c r="AF48" s="33">
        <v>41085</v>
      </c>
      <c r="AG48" s="32"/>
      <c r="AH48" s="33">
        <v>40959</v>
      </c>
      <c r="AI48" s="32"/>
      <c r="AJ48" s="33">
        <v>41024</v>
      </c>
      <c r="AK48" s="32"/>
      <c r="AL48" s="33">
        <v>41128</v>
      </c>
      <c r="AM48" s="32"/>
      <c r="AN48" s="33">
        <v>41164</v>
      </c>
      <c r="AO48" s="32"/>
      <c r="AP48" s="33"/>
      <c r="AQ48" s="32"/>
      <c r="AR48" s="33">
        <v>41024</v>
      </c>
      <c r="AS48" s="32"/>
      <c r="AT48" s="33">
        <v>41085</v>
      </c>
      <c r="AU48" s="32"/>
      <c r="AV48" s="33">
        <v>41299</v>
      </c>
      <c r="AW48" s="32"/>
      <c r="AX48" s="33">
        <v>41299</v>
      </c>
      <c r="AY48" s="32"/>
      <c r="AZ48" s="33">
        <v>41900</v>
      </c>
      <c r="BA48" s="32"/>
      <c r="BB48" s="33">
        <v>41464</v>
      </c>
      <c r="BC48" s="32"/>
      <c r="BD48" s="33"/>
      <c r="BE48" s="32"/>
      <c r="BF48" s="31" t="s">
        <v>1450</v>
      </c>
      <c r="BG48" s="31"/>
      <c r="BH48" s="31">
        <v>959078900</v>
      </c>
      <c r="BI48" s="31"/>
      <c r="BJ48" s="31"/>
      <c r="BK48" s="31"/>
      <c r="BR48" s="151" t="str">
        <f t="shared" ca="1" si="6"/>
        <v>D</v>
      </c>
      <c r="BS48" s="151" t="str">
        <f t="shared" ca="1" si="7"/>
        <v>P</v>
      </c>
      <c r="BT48" s="151" t="str">
        <f t="shared" ca="1" si="8"/>
        <v>X</v>
      </c>
      <c r="BU48" s="151" t="str">
        <f t="shared" si="9"/>
        <v>FP</v>
      </c>
      <c r="BV48" s="155">
        <f t="shared" ca="1" si="10"/>
        <v>3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b">
        <f t="shared" ca="1" si="23"/>
        <v>0</v>
      </c>
      <c r="CJ48" s="151" t="b">
        <f t="shared" ca="1" si="24"/>
        <v>0</v>
      </c>
      <c r="CK48" s="151" t="b">
        <f t="shared" ca="1" si="25"/>
        <v>0</v>
      </c>
      <c r="CL48" s="151" t="b">
        <f t="shared" ca="1" si="26"/>
        <v>0</v>
      </c>
      <c r="CM48" s="151" t="b">
        <f t="shared" ca="1" si="27"/>
        <v>0</v>
      </c>
      <c r="CN48" s="151" t="str">
        <f t="shared" ca="1" si="28"/>
        <v>VAC</v>
      </c>
      <c r="CO48" s="151" t="str">
        <f t="shared" ca="1" si="29"/>
        <v>VAC</v>
      </c>
      <c r="CP48" s="151" t="b">
        <f t="shared" ca="1" si="30"/>
        <v>0</v>
      </c>
      <c r="CQ48" s="155" t="b">
        <f t="shared" ca="1" si="31"/>
        <v>0</v>
      </c>
      <c r="CR48" s="155" t="b">
        <f t="shared" ca="1" si="32"/>
        <v>0</v>
      </c>
      <c r="CS48" s="155" t="b">
        <f t="shared" ca="1" si="33"/>
        <v>0</v>
      </c>
      <c r="CT48" s="155">
        <f t="shared" ca="1" si="34"/>
        <v>18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3">
        <v>41993</v>
      </c>
      <c r="C49" s="32">
        <v>19</v>
      </c>
      <c r="D49" s="32">
        <v>47</v>
      </c>
      <c r="E49" s="32" t="s">
        <v>30</v>
      </c>
      <c r="F49" s="32" t="s">
        <v>33</v>
      </c>
      <c r="G49" s="32" t="s">
        <v>31</v>
      </c>
      <c r="H49" s="32"/>
      <c r="I49" s="31" t="s">
        <v>1031</v>
      </c>
      <c r="J49" s="31" t="s">
        <v>1032</v>
      </c>
      <c r="K49" s="31" t="s">
        <v>1033</v>
      </c>
      <c r="L49" s="31"/>
      <c r="M49" s="32" t="s">
        <v>147</v>
      </c>
      <c r="N49" s="33">
        <v>40674</v>
      </c>
      <c r="O49" s="28">
        <f t="shared" ca="1" si="0"/>
        <v>3</v>
      </c>
      <c r="P49" s="28">
        <f t="shared" ca="1" si="1"/>
        <v>8</v>
      </c>
      <c r="Q49" s="28">
        <f t="shared" ca="1" si="2"/>
        <v>16</v>
      </c>
      <c r="R49" s="33">
        <v>40674</v>
      </c>
      <c r="S49" s="32"/>
      <c r="T49" s="33">
        <v>40674</v>
      </c>
      <c r="U49" s="32"/>
      <c r="V49" s="33">
        <v>40742</v>
      </c>
      <c r="W49" s="32"/>
      <c r="X49" s="33">
        <v>40806</v>
      </c>
      <c r="Y49" s="32"/>
      <c r="Z49" s="33">
        <v>40867</v>
      </c>
      <c r="AA49" s="32"/>
      <c r="AB49" s="33">
        <v>40742</v>
      </c>
      <c r="AC49" s="32"/>
      <c r="AD49" s="33">
        <v>40806</v>
      </c>
      <c r="AE49" s="32"/>
      <c r="AF49" s="33">
        <v>40867</v>
      </c>
      <c r="AG49" s="32"/>
      <c r="AH49" s="33">
        <v>40742</v>
      </c>
      <c r="AI49" s="32"/>
      <c r="AJ49" s="33">
        <v>40806</v>
      </c>
      <c r="AK49" s="32"/>
      <c r="AL49" s="33"/>
      <c r="AM49" s="32"/>
      <c r="AN49" s="33"/>
      <c r="AO49" s="32"/>
      <c r="AP49" s="33"/>
      <c r="AQ49" s="32"/>
      <c r="AR49" s="33">
        <v>40742</v>
      </c>
      <c r="AS49" s="32"/>
      <c r="AT49" s="33">
        <v>40806</v>
      </c>
      <c r="AU49" s="32"/>
      <c r="AV49" s="33">
        <v>41042</v>
      </c>
      <c r="AW49" s="32"/>
      <c r="AX49" s="33">
        <v>41042</v>
      </c>
      <c r="AY49" s="32"/>
      <c r="AZ49" s="33"/>
      <c r="BA49" s="32">
        <v>9</v>
      </c>
      <c r="BB49" s="33">
        <v>41256</v>
      </c>
      <c r="BC49" s="32"/>
      <c r="BD49" s="33"/>
      <c r="BE49" s="32"/>
      <c r="BF49" s="31" t="s">
        <v>1450</v>
      </c>
      <c r="BG49" s="31"/>
      <c r="BH49" s="31">
        <v>959078900</v>
      </c>
      <c r="BI49" s="31"/>
      <c r="BJ49" s="31"/>
      <c r="BK49" s="31"/>
      <c r="BR49" s="151" t="str">
        <f t="shared" ca="1" si="6"/>
        <v>D</v>
      </c>
      <c r="BS49" s="151" t="str">
        <f t="shared" ca="1" si="7"/>
        <v>Q</v>
      </c>
      <c r="BT49" s="151" t="str">
        <f t="shared" ca="1" si="8"/>
        <v>X</v>
      </c>
      <c r="BU49" s="151" t="str">
        <f t="shared" si="9"/>
        <v>FE</v>
      </c>
      <c r="BV49" s="155">
        <f t="shared" ca="1" si="10"/>
        <v>3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b">
        <f t="shared" ca="1" si="24"/>
        <v>0</v>
      </c>
      <c r="CK49" s="151" t="b">
        <f t="shared" ca="1" si="25"/>
        <v>0</v>
      </c>
      <c r="CL49" s="151" t="b">
        <f t="shared" ca="1" si="26"/>
        <v>0</v>
      </c>
      <c r="CM49" s="151" t="b">
        <f t="shared" ca="1" si="27"/>
        <v>0</v>
      </c>
      <c r="CN49" s="151" t="str">
        <f t="shared" ca="1" si="28"/>
        <v>NO_VAC</v>
      </c>
      <c r="CO49" s="151" t="str">
        <f t="shared" ca="1" si="29"/>
        <v>VAC</v>
      </c>
      <c r="CP49" s="151" t="b">
        <f t="shared" ca="1" si="30"/>
        <v>0</v>
      </c>
      <c r="CQ49" s="155" t="b">
        <f t="shared" ca="1" si="31"/>
        <v>0</v>
      </c>
      <c r="CR49" s="155" t="b">
        <f t="shared" ca="1" si="32"/>
        <v>0</v>
      </c>
      <c r="CS49" s="155" t="b">
        <f t="shared" ca="1" si="33"/>
        <v>0</v>
      </c>
      <c r="CT49" s="155">
        <f t="shared" ca="1" si="34"/>
        <v>15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3">
        <v>41993</v>
      </c>
      <c r="C50" s="32">
        <v>19</v>
      </c>
      <c r="D50" s="32">
        <v>42</v>
      </c>
      <c r="E50" s="32" t="s">
        <v>30</v>
      </c>
      <c r="F50" s="32" t="s">
        <v>156</v>
      </c>
      <c r="G50" s="32" t="s">
        <v>31</v>
      </c>
      <c r="H50" s="32"/>
      <c r="I50" s="31" t="s">
        <v>1034</v>
      </c>
      <c r="J50" s="31" t="s">
        <v>1035</v>
      </c>
      <c r="K50" s="31" t="s">
        <v>1036</v>
      </c>
      <c r="L50" s="31"/>
      <c r="M50" s="32" t="s">
        <v>148</v>
      </c>
      <c r="N50" s="33">
        <v>40649</v>
      </c>
      <c r="O50" s="28">
        <f t="shared" ca="1" si="0"/>
        <v>3</v>
      </c>
      <c r="P50" s="28">
        <f t="shared" ca="1" si="1"/>
        <v>9</v>
      </c>
      <c r="Q50" s="28">
        <f t="shared" ca="1" si="2"/>
        <v>11</v>
      </c>
      <c r="R50" s="33">
        <v>40650</v>
      </c>
      <c r="S50" s="32"/>
      <c r="T50" s="33">
        <v>40650</v>
      </c>
      <c r="U50" s="32"/>
      <c r="V50" s="33">
        <v>40711</v>
      </c>
      <c r="W50" s="32"/>
      <c r="X50" s="33">
        <v>40771</v>
      </c>
      <c r="Y50" s="32"/>
      <c r="Z50" s="33">
        <v>40834</v>
      </c>
      <c r="AA50" s="32"/>
      <c r="AB50" s="33">
        <v>40711</v>
      </c>
      <c r="AC50" s="32"/>
      <c r="AD50" s="33">
        <v>40771</v>
      </c>
      <c r="AE50" s="32"/>
      <c r="AF50" s="33">
        <v>40834</v>
      </c>
      <c r="AG50" s="32"/>
      <c r="AH50" s="33">
        <v>40711</v>
      </c>
      <c r="AI50" s="32"/>
      <c r="AJ50" s="33">
        <v>40771</v>
      </c>
      <c r="AK50" s="32"/>
      <c r="AL50" s="33">
        <v>41137</v>
      </c>
      <c r="AM50" s="32"/>
      <c r="AN50" s="33"/>
      <c r="AO50" s="32"/>
      <c r="AP50" s="33"/>
      <c r="AQ50" s="32"/>
      <c r="AR50" s="33">
        <v>40711</v>
      </c>
      <c r="AS50" s="32"/>
      <c r="AT50" s="33">
        <v>40771</v>
      </c>
      <c r="AU50" s="32"/>
      <c r="AV50" s="33">
        <v>41173</v>
      </c>
      <c r="AW50" s="32"/>
      <c r="AX50" s="33">
        <v>41137</v>
      </c>
      <c r="AY50" s="32"/>
      <c r="AZ50" s="33"/>
      <c r="BA50" s="32">
        <v>9</v>
      </c>
      <c r="BB50" s="33">
        <v>41688</v>
      </c>
      <c r="BC50" s="32"/>
      <c r="BD50" s="33"/>
      <c r="BE50" s="32"/>
      <c r="BF50" s="31" t="s">
        <v>1450</v>
      </c>
      <c r="BG50" s="31"/>
      <c r="BH50" s="31">
        <v>959078900</v>
      </c>
      <c r="BI50" s="31"/>
      <c r="BJ50" s="31"/>
      <c r="BK50" s="31"/>
      <c r="BR50" s="151" t="str">
        <f t="shared" ca="1" si="6"/>
        <v>X</v>
      </c>
      <c r="BS50" s="151" t="str">
        <f t="shared" ca="1" si="7"/>
        <v>P</v>
      </c>
      <c r="BT50" s="151" t="str">
        <f t="shared" ca="1" si="8"/>
        <v>X</v>
      </c>
      <c r="BU50" s="151" t="str">
        <f t="shared" si="9"/>
        <v>MP</v>
      </c>
      <c r="BV50" s="155">
        <f t="shared" ca="1" si="10"/>
        <v>3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b">
        <f t="shared" ca="1" si="23"/>
        <v>0</v>
      </c>
      <c r="CJ50" s="151" t="b">
        <f t="shared" ca="1" si="24"/>
        <v>0</v>
      </c>
      <c r="CK50" s="151" t="b">
        <f t="shared" ca="1" si="25"/>
        <v>0</v>
      </c>
      <c r="CL50" s="151" t="b">
        <f t="shared" ca="1" si="26"/>
        <v>0</v>
      </c>
      <c r="CM50" s="151" t="b">
        <f t="shared" ca="1" si="27"/>
        <v>0</v>
      </c>
      <c r="CN50" s="151" t="str">
        <f t="shared" ca="1" si="28"/>
        <v>NO_VAC</v>
      </c>
      <c r="CO50" s="151" t="str">
        <f t="shared" ca="1" si="29"/>
        <v>VAC</v>
      </c>
      <c r="CP50" s="151" t="b">
        <f t="shared" ca="1" si="30"/>
        <v>0</v>
      </c>
      <c r="CQ50" s="155" t="b">
        <f t="shared" ca="1" si="31"/>
        <v>0</v>
      </c>
      <c r="CR50" s="155" t="b">
        <f t="shared" ca="1" si="32"/>
        <v>0</v>
      </c>
      <c r="CS50" s="155" t="b">
        <f t="shared" ca="1" si="33"/>
        <v>0</v>
      </c>
      <c r="CT50" s="155">
        <f t="shared" ca="1" si="34"/>
        <v>16</v>
      </c>
      <c r="CU50" s="155" t="b">
        <f t="shared" ca="1" si="35"/>
        <v>0</v>
      </c>
    </row>
    <row r="51" spans="1:99" ht="27" customHeight="1" x14ac:dyDescent="0.25">
      <c r="A51" s="14">
        <v>42</v>
      </c>
      <c r="B51" s="33">
        <v>41993</v>
      </c>
      <c r="C51" s="32">
        <v>19</v>
      </c>
      <c r="D51" s="32">
        <v>40</v>
      </c>
      <c r="E51" s="32" t="s">
        <v>30</v>
      </c>
      <c r="F51" s="32" t="s">
        <v>156</v>
      </c>
      <c r="G51" s="32" t="s">
        <v>31</v>
      </c>
      <c r="H51" s="32"/>
      <c r="I51" s="31" t="s">
        <v>1037</v>
      </c>
      <c r="J51" s="31" t="s">
        <v>1038</v>
      </c>
      <c r="K51" s="31" t="s">
        <v>1039</v>
      </c>
      <c r="L51" s="31"/>
      <c r="M51" s="32" t="s">
        <v>148</v>
      </c>
      <c r="N51" s="33">
        <v>40795</v>
      </c>
      <c r="O51" s="28">
        <f t="shared" ca="1" si="0"/>
        <v>3</v>
      </c>
      <c r="P51" s="28">
        <f t="shared" ca="1" si="1"/>
        <v>4</v>
      </c>
      <c r="Q51" s="28">
        <f t="shared" ca="1" si="2"/>
        <v>18</v>
      </c>
      <c r="R51" s="33">
        <v>40795</v>
      </c>
      <c r="S51" s="32"/>
      <c r="T51" s="33">
        <v>40795</v>
      </c>
      <c r="U51" s="32"/>
      <c r="V51" s="33">
        <v>40856</v>
      </c>
      <c r="W51" s="32"/>
      <c r="X51" s="33">
        <v>40921</v>
      </c>
      <c r="Y51" s="32"/>
      <c r="Z51" s="33">
        <v>40985</v>
      </c>
      <c r="AA51" s="32"/>
      <c r="AB51" s="33">
        <v>40856</v>
      </c>
      <c r="AC51" s="32"/>
      <c r="AD51" s="33">
        <v>40921</v>
      </c>
      <c r="AE51" s="32"/>
      <c r="AF51" s="33">
        <v>40985</v>
      </c>
      <c r="AG51" s="32"/>
      <c r="AH51" s="33">
        <v>40856</v>
      </c>
      <c r="AI51" s="32"/>
      <c r="AJ51" s="33">
        <v>40921</v>
      </c>
      <c r="AK51" s="32"/>
      <c r="AL51" s="33">
        <v>41039</v>
      </c>
      <c r="AM51" s="32"/>
      <c r="AN51" s="33">
        <v>41116</v>
      </c>
      <c r="AO51" s="32"/>
      <c r="AP51" s="33"/>
      <c r="AQ51" s="32"/>
      <c r="AR51" s="33">
        <v>40856</v>
      </c>
      <c r="AS51" s="32"/>
      <c r="AT51" s="33">
        <v>40921</v>
      </c>
      <c r="AU51" s="32"/>
      <c r="AV51" s="33">
        <v>41222</v>
      </c>
      <c r="AW51" s="32"/>
      <c r="AX51" s="33">
        <v>41222</v>
      </c>
      <c r="AY51" s="32"/>
      <c r="AZ51" s="33"/>
      <c r="BA51" s="32">
        <v>14</v>
      </c>
      <c r="BB51" s="33">
        <v>41347</v>
      </c>
      <c r="BC51" s="32"/>
      <c r="BD51" s="33"/>
      <c r="BE51" s="32"/>
      <c r="BF51" s="31" t="s">
        <v>1450</v>
      </c>
      <c r="BG51" s="31"/>
      <c r="BH51" s="31">
        <v>959078900</v>
      </c>
      <c r="BI51" s="31"/>
      <c r="BJ51" s="31"/>
      <c r="BK51" s="31"/>
      <c r="BR51" s="151" t="str">
        <f t="shared" ca="1" si="6"/>
        <v>X</v>
      </c>
      <c r="BS51" s="151" t="str">
        <f t="shared" ca="1" si="7"/>
        <v>P</v>
      </c>
      <c r="BT51" s="151" t="str">
        <f t="shared" ca="1" si="8"/>
        <v>X</v>
      </c>
      <c r="BU51" s="151" t="str">
        <f t="shared" si="9"/>
        <v>MP</v>
      </c>
      <c r="BV51" s="155">
        <f t="shared" ca="1" si="10"/>
        <v>3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b">
        <f t="shared" ca="1" si="24"/>
        <v>0</v>
      </c>
      <c r="CK51" s="151" t="b">
        <f t="shared" ca="1" si="25"/>
        <v>0</v>
      </c>
      <c r="CL51" s="151" t="b">
        <f t="shared" ca="1" si="26"/>
        <v>0</v>
      </c>
      <c r="CM51" s="151" t="b">
        <f t="shared" ca="1" si="27"/>
        <v>0</v>
      </c>
      <c r="CN51" s="151" t="str">
        <f t="shared" ca="1" si="28"/>
        <v>NO_VAC</v>
      </c>
      <c r="CO51" s="151" t="str">
        <f t="shared" ca="1" si="29"/>
        <v>VAC</v>
      </c>
      <c r="CP51" s="151" t="b">
        <f t="shared" ca="1" si="30"/>
        <v>0</v>
      </c>
      <c r="CQ51" s="155" t="b">
        <f t="shared" ca="1" si="31"/>
        <v>0</v>
      </c>
      <c r="CR51" s="155" t="b">
        <f t="shared" ca="1" si="32"/>
        <v>0</v>
      </c>
      <c r="CS51" s="155" t="b">
        <f t="shared" ca="1" si="33"/>
        <v>0</v>
      </c>
      <c r="CT51" s="155">
        <f t="shared" ca="1" si="34"/>
        <v>17</v>
      </c>
      <c r="CU51" s="155" t="b">
        <f t="shared" ca="1" si="35"/>
        <v>0</v>
      </c>
    </row>
    <row r="52" spans="1:99" ht="27" customHeight="1" x14ac:dyDescent="0.25">
      <c r="A52" s="14">
        <v>43</v>
      </c>
      <c r="B52" s="33">
        <v>41993</v>
      </c>
      <c r="C52" s="32">
        <v>19</v>
      </c>
      <c r="D52" s="32">
        <v>40</v>
      </c>
      <c r="E52" s="32" t="s">
        <v>30</v>
      </c>
      <c r="F52" s="32" t="s">
        <v>156</v>
      </c>
      <c r="G52" s="32" t="s">
        <v>31</v>
      </c>
      <c r="H52" s="32"/>
      <c r="I52" s="31" t="s">
        <v>1040</v>
      </c>
      <c r="J52" s="31" t="s">
        <v>1041</v>
      </c>
      <c r="K52" s="31" t="s">
        <v>1042</v>
      </c>
      <c r="L52" s="31"/>
      <c r="M52" s="32" t="s">
        <v>147</v>
      </c>
      <c r="N52" s="33">
        <v>40852</v>
      </c>
      <c r="O52" s="28">
        <f t="shared" ca="1" si="0"/>
        <v>3</v>
      </c>
      <c r="P52" s="28">
        <f t="shared" ca="1" si="1"/>
        <v>2</v>
      </c>
      <c r="Q52" s="28">
        <f t="shared" ca="1" si="2"/>
        <v>22</v>
      </c>
      <c r="R52" s="33">
        <v>40852</v>
      </c>
      <c r="S52" s="32"/>
      <c r="T52" s="33">
        <v>40852</v>
      </c>
      <c r="U52" s="32"/>
      <c r="V52" s="33">
        <v>40914</v>
      </c>
      <c r="W52" s="32"/>
      <c r="X52" s="33">
        <v>40978</v>
      </c>
      <c r="Y52" s="32"/>
      <c r="Z52" s="33">
        <v>41041</v>
      </c>
      <c r="AA52" s="32"/>
      <c r="AB52" s="33">
        <v>40914</v>
      </c>
      <c r="AC52" s="32"/>
      <c r="AD52" s="33">
        <v>40978</v>
      </c>
      <c r="AE52" s="32"/>
      <c r="AF52" s="33">
        <v>41041</v>
      </c>
      <c r="AG52" s="32"/>
      <c r="AH52" s="33">
        <v>40914</v>
      </c>
      <c r="AI52" s="32"/>
      <c r="AJ52" s="33">
        <v>40978</v>
      </c>
      <c r="AK52" s="32"/>
      <c r="AL52" s="33">
        <v>41131</v>
      </c>
      <c r="AM52" s="32"/>
      <c r="AN52" s="33">
        <v>41162</v>
      </c>
      <c r="AO52" s="32"/>
      <c r="AP52" s="33"/>
      <c r="AQ52" s="32"/>
      <c r="AR52" s="33">
        <v>40946</v>
      </c>
      <c r="AS52" s="32"/>
      <c r="AT52" s="33">
        <v>41006</v>
      </c>
      <c r="AU52" s="32"/>
      <c r="AV52" s="33">
        <v>41250</v>
      </c>
      <c r="AW52" s="32"/>
      <c r="AX52" s="33">
        <v>41250</v>
      </c>
      <c r="AY52" s="32"/>
      <c r="AZ52" s="33">
        <v>41769</v>
      </c>
      <c r="BA52" s="32"/>
      <c r="BB52" s="33">
        <v>41461</v>
      </c>
      <c r="BC52" s="32"/>
      <c r="BD52" s="33"/>
      <c r="BE52" s="32"/>
      <c r="BF52" s="31" t="s">
        <v>1450</v>
      </c>
      <c r="BG52" s="31"/>
      <c r="BH52" s="31">
        <v>959078900</v>
      </c>
      <c r="BI52" s="31"/>
      <c r="BJ52" s="31"/>
      <c r="BK52" s="31"/>
      <c r="BR52" s="151" t="str">
        <f t="shared" ca="1" si="6"/>
        <v>D</v>
      </c>
      <c r="BS52" s="151" t="str">
        <f t="shared" ca="1" si="7"/>
        <v>P</v>
      </c>
      <c r="BT52" s="151" t="str">
        <f t="shared" ca="1" si="8"/>
        <v>X</v>
      </c>
      <c r="BU52" s="151" t="str">
        <f t="shared" si="9"/>
        <v>FP</v>
      </c>
      <c r="BV52" s="155">
        <f t="shared" ca="1" si="10"/>
        <v>3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str">
        <f t="shared" ca="1" si="28"/>
        <v>VAC</v>
      </c>
      <c r="CO52" s="151" t="str">
        <f t="shared" ca="1" si="29"/>
        <v>VAC</v>
      </c>
      <c r="CP52" s="151" t="b">
        <f t="shared" ca="1" si="30"/>
        <v>0</v>
      </c>
      <c r="CQ52" s="155" t="b">
        <f t="shared" ca="1" si="31"/>
        <v>0</v>
      </c>
      <c r="CR52" s="155" t="b">
        <f t="shared" ca="1" si="32"/>
        <v>0</v>
      </c>
      <c r="CS52" s="155" t="b">
        <f t="shared" ca="1" si="33"/>
        <v>0</v>
      </c>
      <c r="CT52" s="155">
        <f t="shared" ca="1" si="34"/>
        <v>18</v>
      </c>
      <c r="CU52" s="155" t="b">
        <f t="shared" ca="1" si="35"/>
        <v>0</v>
      </c>
    </row>
    <row r="53" spans="1:99" ht="27" customHeight="1" x14ac:dyDescent="0.25">
      <c r="A53" s="14">
        <v>44</v>
      </c>
      <c r="B53" s="33">
        <v>41993</v>
      </c>
      <c r="C53" s="32">
        <v>15</v>
      </c>
      <c r="D53" s="32">
        <v>18</v>
      </c>
      <c r="E53" s="32" t="s">
        <v>30</v>
      </c>
      <c r="F53" s="32" t="s">
        <v>33</v>
      </c>
      <c r="G53" s="32" t="s">
        <v>31</v>
      </c>
      <c r="H53" s="32"/>
      <c r="I53" s="31" t="s">
        <v>935</v>
      </c>
      <c r="J53" s="31" t="s">
        <v>1043</v>
      </c>
      <c r="K53" s="31" t="s">
        <v>1044</v>
      </c>
      <c r="L53" s="31"/>
      <c r="M53" s="32" t="s">
        <v>147</v>
      </c>
      <c r="N53" s="33">
        <v>40687</v>
      </c>
      <c r="O53" s="28">
        <f t="shared" ca="1" si="0"/>
        <v>3</v>
      </c>
      <c r="P53" s="28">
        <f t="shared" ca="1" si="1"/>
        <v>8</v>
      </c>
      <c r="Q53" s="28">
        <f t="shared" ca="1" si="2"/>
        <v>3</v>
      </c>
      <c r="R53" s="33">
        <v>40710</v>
      </c>
      <c r="S53" s="32"/>
      <c r="T53" s="33">
        <v>40710</v>
      </c>
      <c r="U53" s="32"/>
      <c r="V53" s="33">
        <v>40748</v>
      </c>
      <c r="W53" s="32"/>
      <c r="X53" s="33">
        <v>40718</v>
      </c>
      <c r="Y53" s="32"/>
      <c r="Z53" s="33">
        <v>40871</v>
      </c>
      <c r="AA53" s="32"/>
      <c r="AB53" s="33">
        <v>40748</v>
      </c>
      <c r="AC53" s="32"/>
      <c r="AD53" s="33">
        <v>40810</v>
      </c>
      <c r="AE53" s="32"/>
      <c r="AF53" s="33">
        <v>40876</v>
      </c>
      <c r="AG53" s="32"/>
      <c r="AH53" s="33">
        <v>40748</v>
      </c>
      <c r="AI53" s="32"/>
      <c r="AJ53" s="33">
        <v>40718</v>
      </c>
      <c r="AK53" s="32"/>
      <c r="AL53" s="33">
        <v>40903</v>
      </c>
      <c r="AM53" s="32"/>
      <c r="AN53" s="33"/>
      <c r="AO53" s="32"/>
      <c r="AP53" s="33"/>
      <c r="AQ53" s="32"/>
      <c r="AR53" s="33">
        <v>40748</v>
      </c>
      <c r="AS53" s="32"/>
      <c r="AT53" s="33">
        <v>40810</v>
      </c>
      <c r="AU53" s="32"/>
      <c r="AV53" s="33">
        <v>41318</v>
      </c>
      <c r="AW53" s="32"/>
      <c r="AX53" s="33">
        <v>41318</v>
      </c>
      <c r="AY53" s="32"/>
      <c r="AZ53" s="33">
        <v>41683</v>
      </c>
      <c r="BA53" s="32"/>
      <c r="BB53" s="33"/>
      <c r="BC53" s="32"/>
      <c r="BD53" s="33"/>
      <c r="BE53" s="32"/>
      <c r="BF53" s="31" t="s">
        <v>1450</v>
      </c>
      <c r="BG53" s="31"/>
      <c r="BH53" s="31">
        <v>959078900</v>
      </c>
      <c r="BI53" s="31"/>
      <c r="BJ53" s="31"/>
      <c r="BK53" s="31"/>
      <c r="BR53" s="151" t="str">
        <f t="shared" ca="1" si="6"/>
        <v>D</v>
      </c>
      <c r="BS53" s="151" t="str">
        <f t="shared" ca="1" si="7"/>
        <v>Q</v>
      </c>
      <c r="BT53" s="151" t="str">
        <f t="shared" ca="1" si="8"/>
        <v>X</v>
      </c>
      <c r="BU53" s="151" t="str">
        <f t="shared" si="9"/>
        <v>FE</v>
      </c>
      <c r="BV53" s="155">
        <f t="shared" ca="1" si="10"/>
        <v>3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b">
        <f t="shared" ca="1" si="23"/>
        <v>0</v>
      </c>
      <c r="CJ53" s="151" t="b">
        <f t="shared" ca="1" si="24"/>
        <v>0</v>
      </c>
      <c r="CK53" s="151" t="b">
        <f t="shared" ca="1" si="25"/>
        <v>0</v>
      </c>
      <c r="CL53" s="151" t="b">
        <f t="shared" ca="1" si="26"/>
        <v>0</v>
      </c>
      <c r="CM53" s="151" t="b">
        <f t="shared" ca="1" si="27"/>
        <v>0</v>
      </c>
      <c r="CN53" s="151" t="str">
        <f t="shared" ca="1" si="28"/>
        <v>VAC</v>
      </c>
      <c r="CO53" s="151" t="str">
        <f t="shared" ca="1" si="29"/>
        <v>NO_VAC</v>
      </c>
      <c r="CP53" s="151" t="b">
        <f t="shared" ca="1" si="30"/>
        <v>0</v>
      </c>
      <c r="CQ53" s="155" t="b">
        <f t="shared" ca="1" si="31"/>
        <v>0</v>
      </c>
      <c r="CR53" s="155" t="b">
        <f t="shared" ca="1" si="32"/>
        <v>0</v>
      </c>
      <c r="CS53" s="155" t="b">
        <f t="shared" ca="1" si="33"/>
        <v>0</v>
      </c>
      <c r="CT53" s="155">
        <f t="shared" ca="1" si="34"/>
        <v>16</v>
      </c>
      <c r="CU53" s="155" t="b">
        <f t="shared" ca="1" si="35"/>
        <v>0</v>
      </c>
    </row>
    <row r="54" spans="1:99" ht="27" customHeight="1" x14ac:dyDescent="0.25">
      <c r="A54" s="14">
        <v>45</v>
      </c>
      <c r="B54" s="33">
        <v>41993</v>
      </c>
      <c r="C54" s="32">
        <v>15</v>
      </c>
      <c r="D54" s="32">
        <v>6</v>
      </c>
      <c r="E54" s="32" t="s">
        <v>30</v>
      </c>
      <c r="F54" s="32" t="s">
        <v>156</v>
      </c>
      <c r="G54" s="32" t="s">
        <v>31</v>
      </c>
      <c r="H54" s="32"/>
      <c r="I54" s="31" t="s">
        <v>1045</v>
      </c>
      <c r="J54" s="31" t="s">
        <v>1046</v>
      </c>
      <c r="K54" s="31" t="s">
        <v>1047</v>
      </c>
      <c r="L54" s="31"/>
      <c r="M54" s="32" t="s">
        <v>148</v>
      </c>
      <c r="N54" s="33">
        <v>40297</v>
      </c>
      <c r="O54" s="28">
        <f t="shared" ca="1" si="0"/>
        <v>4</v>
      </c>
      <c r="P54" s="28">
        <f t="shared" ca="1" si="1"/>
        <v>8</v>
      </c>
      <c r="Q54" s="28">
        <f t="shared" ca="1" si="2"/>
        <v>29</v>
      </c>
      <c r="R54" s="33">
        <v>40301</v>
      </c>
      <c r="S54" s="32"/>
      <c r="T54" s="33"/>
      <c r="U54" s="32"/>
      <c r="V54" s="33">
        <v>40413</v>
      </c>
      <c r="W54" s="32"/>
      <c r="X54" s="33">
        <v>40476</v>
      </c>
      <c r="Y54" s="32"/>
      <c r="Z54" s="33">
        <v>40578</v>
      </c>
      <c r="AA54" s="32"/>
      <c r="AB54" s="33">
        <v>40413</v>
      </c>
      <c r="AC54" s="32"/>
      <c r="AD54" s="33">
        <v>40476</v>
      </c>
      <c r="AE54" s="32"/>
      <c r="AF54" s="33">
        <v>40578</v>
      </c>
      <c r="AG54" s="32"/>
      <c r="AH54" s="33"/>
      <c r="AI54" s="32"/>
      <c r="AJ54" s="33"/>
      <c r="AK54" s="32"/>
      <c r="AL54" s="33">
        <v>40777</v>
      </c>
      <c r="AM54" s="32"/>
      <c r="AN54" s="33">
        <v>40806</v>
      </c>
      <c r="AO54" s="32"/>
      <c r="AP54" s="33">
        <v>41043</v>
      </c>
      <c r="AQ54" s="32"/>
      <c r="AR54" s="33">
        <v>40437</v>
      </c>
      <c r="AS54" s="32"/>
      <c r="AT54" s="33">
        <v>40539</v>
      </c>
      <c r="AU54" s="32"/>
      <c r="AV54" s="33">
        <v>40663</v>
      </c>
      <c r="AW54" s="32"/>
      <c r="AX54" s="33">
        <v>40636</v>
      </c>
      <c r="AY54" s="32"/>
      <c r="AZ54" s="33">
        <v>41762</v>
      </c>
      <c r="BA54" s="32"/>
      <c r="BB54" s="33">
        <v>40943</v>
      </c>
      <c r="BC54" s="32"/>
      <c r="BD54" s="33">
        <v>41762</v>
      </c>
      <c r="BE54" s="32"/>
      <c r="BF54" s="31" t="s">
        <v>1450</v>
      </c>
      <c r="BG54" s="31"/>
      <c r="BH54" s="31">
        <v>959078900</v>
      </c>
      <c r="BI54" s="31"/>
      <c r="BJ54" s="31"/>
      <c r="BK54" s="31"/>
      <c r="BR54" s="151" t="str">
        <f t="shared" ca="1" si="6"/>
        <v>Y</v>
      </c>
      <c r="BS54" s="151" t="str">
        <f t="shared" ca="1" si="7"/>
        <v>U</v>
      </c>
      <c r="BT54" s="151" t="str">
        <f t="shared" ca="1" si="8"/>
        <v>Y</v>
      </c>
      <c r="BU54" s="151" t="str">
        <f t="shared" si="9"/>
        <v>MP</v>
      </c>
      <c r="BV54" s="155">
        <f t="shared" ca="1" si="10"/>
        <v>4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VAC</v>
      </c>
      <c r="CO54" s="151" t="str">
        <f t="shared" ca="1" si="29"/>
        <v>VAC</v>
      </c>
      <c r="CP54" s="151" t="str">
        <f t="shared" ca="1" si="30"/>
        <v>VAC</v>
      </c>
      <c r="CQ54" s="155" t="b">
        <f t="shared" ca="1" si="31"/>
        <v>0</v>
      </c>
      <c r="CR54" s="155" t="b">
        <f t="shared" ca="1" si="32"/>
        <v>0</v>
      </c>
      <c r="CS54" s="155" t="b">
        <f t="shared" ca="1" si="33"/>
        <v>0</v>
      </c>
      <c r="CT54" s="155" t="b">
        <f t="shared" ca="1" si="34"/>
        <v>0</v>
      </c>
      <c r="CU54" s="155">
        <f t="shared" ca="1" si="35"/>
        <v>17</v>
      </c>
    </row>
    <row r="55" spans="1:99" ht="27" customHeight="1" x14ac:dyDescent="0.25">
      <c r="A55" s="14">
        <v>46</v>
      </c>
      <c r="B55" s="33">
        <v>41993</v>
      </c>
      <c r="C55" s="32">
        <v>15</v>
      </c>
      <c r="D55" s="32">
        <v>5</v>
      </c>
      <c r="E55" s="32" t="s">
        <v>30</v>
      </c>
      <c r="F55" s="32" t="s">
        <v>33</v>
      </c>
      <c r="G55" s="32" t="s">
        <v>31</v>
      </c>
      <c r="H55" s="32"/>
      <c r="I55" s="31" t="s">
        <v>1048</v>
      </c>
      <c r="J55" s="31" t="s">
        <v>1049</v>
      </c>
      <c r="K55" s="31" t="s">
        <v>1050</v>
      </c>
      <c r="L55" s="31"/>
      <c r="M55" s="32" t="s">
        <v>147</v>
      </c>
      <c r="N55" s="33">
        <v>40273</v>
      </c>
      <c r="O55" s="28">
        <f t="shared" ca="1" si="0"/>
        <v>4</v>
      </c>
      <c r="P55" s="28">
        <f t="shared" ca="1" si="1"/>
        <v>9</v>
      </c>
      <c r="Q55" s="28">
        <f t="shared" ca="1" si="2"/>
        <v>22</v>
      </c>
      <c r="R55" s="33">
        <v>40273</v>
      </c>
      <c r="S55" s="32"/>
      <c r="T55" s="33">
        <v>40273</v>
      </c>
      <c r="U55" s="32"/>
      <c r="V55" s="33">
        <v>40336</v>
      </c>
      <c r="W55" s="32"/>
      <c r="X55" s="33">
        <v>40397</v>
      </c>
      <c r="Y55" s="32"/>
      <c r="Z55" s="33">
        <v>40490</v>
      </c>
      <c r="AA55" s="32"/>
      <c r="AB55" s="33">
        <v>40336</v>
      </c>
      <c r="AC55" s="32"/>
      <c r="AD55" s="33">
        <v>40397</v>
      </c>
      <c r="AE55" s="32"/>
      <c r="AF55" s="33">
        <v>40490</v>
      </c>
      <c r="AG55" s="32"/>
      <c r="AH55" s="33">
        <v>40336</v>
      </c>
      <c r="AI55" s="32"/>
      <c r="AJ55" s="33">
        <v>40397</v>
      </c>
      <c r="AK55" s="32"/>
      <c r="AL55" s="33">
        <v>40489</v>
      </c>
      <c r="AM55" s="32"/>
      <c r="AN55" s="33">
        <v>40518</v>
      </c>
      <c r="AO55" s="32"/>
      <c r="AP55" s="33"/>
      <c r="AQ55" s="32"/>
      <c r="AR55" s="33">
        <v>40365</v>
      </c>
      <c r="AS55" s="32"/>
      <c r="AT55" s="33">
        <v>40427</v>
      </c>
      <c r="AU55" s="32"/>
      <c r="AV55" s="33">
        <v>40670</v>
      </c>
      <c r="AW55" s="32"/>
      <c r="AX55" s="33">
        <v>40680</v>
      </c>
      <c r="AY55" s="32"/>
      <c r="AZ55" s="33">
        <v>41784</v>
      </c>
      <c r="BA55" s="32"/>
      <c r="BB55" s="33">
        <v>40822</v>
      </c>
      <c r="BC55" s="32"/>
      <c r="BD55" s="33">
        <v>41784</v>
      </c>
      <c r="BE55" s="32"/>
      <c r="BF55" s="31" t="s">
        <v>1450</v>
      </c>
      <c r="BG55" s="31"/>
      <c r="BH55" s="31">
        <v>959078900</v>
      </c>
      <c r="BI55" s="31"/>
      <c r="BJ55" s="31"/>
      <c r="BK55" s="31"/>
      <c r="BR55" s="151" t="str">
        <f t="shared" ca="1" si="6"/>
        <v>E</v>
      </c>
      <c r="BS55" s="151" t="str">
        <f t="shared" ca="1" si="7"/>
        <v>V</v>
      </c>
      <c r="BT55" s="151" t="str">
        <f t="shared" ca="1" si="8"/>
        <v>Y</v>
      </c>
      <c r="BU55" s="151" t="str">
        <f t="shared" si="9"/>
        <v>FE</v>
      </c>
      <c r="BV55" s="155">
        <f t="shared" ca="1" si="10"/>
        <v>4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b">
        <f t="shared" ca="1" si="24"/>
        <v>0</v>
      </c>
      <c r="CK55" s="151" t="b">
        <f t="shared" ca="1" si="25"/>
        <v>0</v>
      </c>
      <c r="CL55" s="151" t="b">
        <f t="shared" ca="1" si="26"/>
        <v>0</v>
      </c>
      <c r="CM55" s="151" t="b">
        <f t="shared" ca="1" si="27"/>
        <v>0</v>
      </c>
      <c r="CN55" s="151" t="str">
        <f t="shared" ca="1" si="28"/>
        <v>VAC</v>
      </c>
      <c r="CO55" s="151" t="str">
        <f t="shared" ca="1" si="29"/>
        <v>VAC</v>
      </c>
      <c r="CP55" s="151" t="str">
        <f t="shared" ca="1" si="30"/>
        <v>VAC</v>
      </c>
      <c r="CQ55" s="155" t="b">
        <f t="shared" ca="1" si="31"/>
        <v>0</v>
      </c>
      <c r="CR55" s="155" t="b">
        <f t="shared" ca="1" si="32"/>
        <v>0</v>
      </c>
      <c r="CS55" s="155" t="b">
        <f t="shared" ca="1" si="33"/>
        <v>0</v>
      </c>
      <c r="CT55" s="155" t="b">
        <f t="shared" ca="1" si="34"/>
        <v>0</v>
      </c>
      <c r="CU55" s="155">
        <f t="shared" ca="1" si="35"/>
        <v>19</v>
      </c>
    </row>
    <row r="56" spans="1:99" ht="27" customHeight="1" x14ac:dyDescent="0.25">
      <c r="A56" s="14">
        <v>47</v>
      </c>
      <c r="B56" s="33">
        <v>41993</v>
      </c>
      <c r="C56" s="32">
        <v>19</v>
      </c>
      <c r="D56" s="32">
        <v>33</v>
      </c>
      <c r="E56" s="32" t="s">
        <v>30</v>
      </c>
      <c r="F56" s="32" t="s">
        <v>156</v>
      </c>
      <c r="G56" s="32" t="s">
        <v>31</v>
      </c>
      <c r="H56" s="32"/>
      <c r="I56" s="31" t="s">
        <v>929</v>
      </c>
      <c r="J56" s="31" t="s">
        <v>1056</v>
      </c>
      <c r="K56" s="31" t="s">
        <v>1057</v>
      </c>
      <c r="L56" s="31"/>
      <c r="M56" s="32" t="s">
        <v>148</v>
      </c>
      <c r="N56" s="33">
        <v>40446</v>
      </c>
      <c r="O56" s="28">
        <f t="shared" ca="1" si="0"/>
        <v>4</v>
      </c>
      <c r="P56" s="28">
        <f t="shared" ca="1" si="1"/>
        <v>4</v>
      </c>
      <c r="Q56" s="28">
        <f t="shared" ca="1" si="2"/>
        <v>2</v>
      </c>
      <c r="R56" s="33">
        <v>40446</v>
      </c>
      <c r="S56" s="32"/>
      <c r="T56" s="33">
        <v>40446</v>
      </c>
      <c r="U56" s="32"/>
      <c r="V56" s="33">
        <v>40508</v>
      </c>
      <c r="W56" s="32"/>
      <c r="X56" s="33">
        <v>40569</v>
      </c>
      <c r="Y56" s="32"/>
      <c r="Z56" s="33">
        <v>40629</v>
      </c>
      <c r="AA56" s="32"/>
      <c r="AB56" s="33">
        <v>40508</v>
      </c>
      <c r="AC56" s="32"/>
      <c r="AD56" s="33">
        <v>40569</v>
      </c>
      <c r="AE56" s="32"/>
      <c r="AF56" s="33">
        <v>40629</v>
      </c>
      <c r="AG56" s="32"/>
      <c r="AH56" s="33">
        <v>40508</v>
      </c>
      <c r="AI56" s="32"/>
      <c r="AJ56" s="33">
        <v>40569</v>
      </c>
      <c r="AK56" s="32"/>
      <c r="AL56" s="33"/>
      <c r="AM56" s="32">
        <v>9</v>
      </c>
      <c r="AN56" s="33"/>
      <c r="AO56" s="32">
        <v>9</v>
      </c>
      <c r="AP56" s="33"/>
      <c r="AQ56" s="32"/>
      <c r="AR56" s="33">
        <v>40537</v>
      </c>
      <c r="AS56" s="32"/>
      <c r="AT56" s="33">
        <v>40599</v>
      </c>
      <c r="AU56" s="32"/>
      <c r="AV56" s="33">
        <v>40813</v>
      </c>
      <c r="AW56" s="32"/>
      <c r="AX56" s="33">
        <v>40813</v>
      </c>
      <c r="AY56" s="32"/>
      <c r="AZ56" s="33">
        <v>41915</v>
      </c>
      <c r="BA56" s="32"/>
      <c r="BB56" s="33">
        <v>41001</v>
      </c>
      <c r="BC56" s="32"/>
      <c r="BD56" s="33">
        <v>41915</v>
      </c>
      <c r="BE56" s="32"/>
      <c r="BF56" s="31" t="s">
        <v>1450</v>
      </c>
      <c r="BG56" s="31"/>
      <c r="BH56" s="31">
        <v>959078900</v>
      </c>
      <c r="BI56" s="31"/>
      <c r="BJ56" s="31"/>
      <c r="BK56" s="31"/>
      <c r="BR56" s="151" t="str">
        <f t="shared" ca="1" si="6"/>
        <v>Y</v>
      </c>
      <c r="BS56" s="151" t="str">
        <f t="shared" ca="1" si="7"/>
        <v>U</v>
      </c>
      <c r="BT56" s="151" t="str">
        <f t="shared" ca="1" si="8"/>
        <v>Y</v>
      </c>
      <c r="BU56" s="151" t="str">
        <f t="shared" si="9"/>
        <v>MP</v>
      </c>
      <c r="BV56" s="155">
        <f t="shared" ca="1" si="10"/>
        <v>4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b">
        <f t="shared" ca="1" si="23"/>
        <v>0</v>
      </c>
      <c r="CJ56" s="151" t="b">
        <f t="shared" ca="1" si="24"/>
        <v>0</v>
      </c>
      <c r="CK56" s="151" t="b">
        <f t="shared" ca="1" si="25"/>
        <v>0</v>
      </c>
      <c r="CL56" s="151" t="b">
        <f t="shared" ca="1" si="26"/>
        <v>0</v>
      </c>
      <c r="CM56" s="151" t="b">
        <f t="shared" ca="1" si="27"/>
        <v>0</v>
      </c>
      <c r="CN56" s="151" t="str">
        <f t="shared" ca="1" si="28"/>
        <v>VAC</v>
      </c>
      <c r="CO56" s="151" t="str">
        <f t="shared" ca="1" si="29"/>
        <v>VAC</v>
      </c>
      <c r="CP56" s="151" t="str">
        <f t="shared" ca="1" si="30"/>
        <v>VAC</v>
      </c>
      <c r="CQ56" s="155" t="b">
        <f t="shared" ca="1" si="31"/>
        <v>0</v>
      </c>
      <c r="CR56" s="155" t="b">
        <f t="shared" ca="1" si="32"/>
        <v>0</v>
      </c>
      <c r="CS56" s="155" t="b">
        <f t="shared" ca="1" si="33"/>
        <v>0</v>
      </c>
      <c r="CT56" s="155" t="b">
        <f t="shared" ca="1" si="34"/>
        <v>0</v>
      </c>
      <c r="CU56" s="155">
        <f t="shared" ca="1" si="35"/>
        <v>17</v>
      </c>
    </row>
    <row r="57" spans="1:99" ht="27" customHeight="1" x14ac:dyDescent="0.25">
      <c r="A57" s="14">
        <v>48</v>
      </c>
      <c r="B57" s="33">
        <v>41993</v>
      </c>
      <c r="C57" s="32">
        <v>16</v>
      </c>
      <c r="D57" s="32">
        <v>13</v>
      </c>
      <c r="E57" s="32" t="s">
        <v>30</v>
      </c>
      <c r="F57" s="32" t="s">
        <v>33</v>
      </c>
      <c r="G57" s="32" t="s">
        <v>31</v>
      </c>
      <c r="H57" s="32"/>
      <c r="I57" s="31" t="s">
        <v>1051</v>
      </c>
      <c r="J57" s="31" t="s">
        <v>990</v>
      </c>
      <c r="K57" s="31" t="s">
        <v>1052</v>
      </c>
      <c r="L57" s="31"/>
      <c r="M57" s="32" t="s">
        <v>148</v>
      </c>
      <c r="N57" s="33">
        <v>40682</v>
      </c>
      <c r="O57" s="28">
        <f t="shared" ca="1" si="0"/>
        <v>3</v>
      </c>
      <c r="P57" s="28">
        <f t="shared" ca="1" si="1"/>
        <v>8</v>
      </c>
      <c r="Q57" s="28">
        <f t="shared" ca="1" si="2"/>
        <v>8</v>
      </c>
      <c r="R57" s="33">
        <v>40683</v>
      </c>
      <c r="S57" s="32"/>
      <c r="T57" s="33">
        <v>40683</v>
      </c>
      <c r="U57" s="32"/>
      <c r="V57" s="33">
        <v>40759</v>
      </c>
      <c r="W57" s="32"/>
      <c r="X57" s="33">
        <v>40821</v>
      </c>
      <c r="Y57" s="32"/>
      <c r="Z57" s="33">
        <v>40882</v>
      </c>
      <c r="AA57" s="32"/>
      <c r="AB57" s="33">
        <v>40759</v>
      </c>
      <c r="AC57" s="32"/>
      <c r="AD57" s="33">
        <v>40821</v>
      </c>
      <c r="AE57" s="32"/>
      <c r="AF57" s="33">
        <v>40882</v>
      </c>
      <c r="AG57" s="32"/>
      <c r="AH57" s="33">
        <v>40759</v>
      </c>
      <c r="AI57" s="32"/>
      <c r="AJ57" s="33">
        <v>40821</v>
      </c>
      <c r="AK57" s="32"/>
      <c r="AL57" s="33">
        <v>40721</v>
      </c>
      <c r="AM57" s="32"/>
      <c r="AN57" s="33">
        <v>41206</v>
      </c>
      <c r="AO57" s="32"/>
      <c r="AP57" s="33"/>
      <c r="AQ57" s="32"/>
      <c r="AR57" s="33">
        <v>40759</v>
      </c>
      <c r="AS57" s="32"/>
      <c r="AT57" s="33">
        <v>40821</v>
      </c>
      <c r="AU57" s="32"/>
      <c r="AV57" s="33">
        <v>41115</v>
      </c>
      <c r="AW57" s="32"/>
      <c r="AX57" s="33">
        <v>41108</v>
      </c>
      <c r="AY57" s="32"/>
      <c r="AZ57" s="33">
        <v>41015</v>
      </c>
      <c r="BA57" s="32"/>
      <c r="BB57" s="33"/>
      <c r="BC57" s="32">
        <v>1</v>
      </c>
      <c r="BD57" s="33"/>
      <c r="BE57" s="32"/>
      <c r="BF57" s="31" t="s">
        <v>1450</v>
      </c>
      <c r="BG57" s="31"/>
      <c r="BH57" s="31">
        <v>959078900</v>
      </c>
      <c r="BI57" s="31"/>
      <c r="BJ57" s="31"/>
      <c r="BK57" s="31"/>
      <c r="BR57" s="151" t="str">
        <f t="shared" ca="1" si="6"/>
        <v>X</v>
      </c>
      <c r="BS57" s="151" t="str">
        <f t="shared" ca="1" si="7"/>
        <v>Q</v>
      </c>
      <c r="BT57" s="151" t="str">
        <f t="shared" ca="1" si="8"/>
        <v>X</v>
      </c>
      <c r="BU57" s="151" t="str">
        <f t="shared" si="9"/>
        <v>ME</v>
      </c>
      <c r="BV57" s="155">
        <f t="shared" ca="1" si="10"/>
        <v>3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b">
        <f t="shared" ca="1" si="23"/>
        <v>0</v>
      </c>
      <c r="CJ57" s="151" t="b">
        <f t="shared" ca="1" si="24"/>
        <v>0</v>
      </c>
      <c r="CK57" s="151" t="b">
        <f t="shared" ca="1" si="25"/>
        <v>0</v>
      </c>
      <c r="CL57" s="151" t="b">
        <f t="shared" ca="1" si="26"/>
        <v>0</v>
      </c>
      <c r="CM57" s="151" t="b">
        <f t="shared" ca="1" si="27"/>
        <v>0</v>
      </c>
      <c r="CN57" s="151" t="str">
        <f t="shared" ca="1" si="28"/>
        <v>VAC</v>
      </c>
      <c r="CO57" s="151" t="str">
        <f t="shared" ca="1" si="29"/>
        <v>NO_VAC</v>
      </c>
      <c r="CP57" s="151" t="b">
        <f t="shared" ca="1" si="30"/>
        <v>0</v>
      </c>
      <c r="CQ57" s="155" t="b">
        <f t="shared" ca="1" si="31"/>
        <v>0</v>
      </c>
      <c r="CR57" s="155" t="b">
        <f t="shared" ca="1" si="32"/>
        <v>0</v>
      </c>
      <c r="CS57" s="155" t="b">
        <f t="shared" ca="1" si="33"/>
        <v>0</v>
      </c>
      <c r="CT57" s="155">
        <f t="shared" ca="1" si="34"/>
        <v>17</v>
      </c>
      <c r="CU57" s="155" t="b">
        <f t="shared" ca="1" si="35"/>
        <v>0</v>
      </c>
    </row>
    <row r="58" spans="1:99" ht="27" customHeight="1" x14ac:dyDescent="0.25">
      <c r="A58" s="14">
        <v>49</v>
      </c>
      <c r="B58" s="33">
        <v>41993</v>
      </c>
      <c r="C58" s="32">
        <v>16</v>
      </c>
      <c r="D58" s="32">
        <v>14</v>
      </c>
      <c r="E58" s="32" t="s">
        <v>30</v>
      </c>
      <c r="F58" s="32" t="s">
        <v>33</v>
      </c>
      <c r="G58" s="32" t="s">
        <v>31</v>
      </c>
      <c r="H58" s="32"/>
      <c r="I58" s="31" t="s">
        <v>1053</v>
      </c>
      <c r="J58" s="31" t="s">
        <v>1054</v>
      </c>
      <c r="K58" s="31" t="s">
        <v>1055</v>
      </c>
      <c r="L58" s="31"/>
      <c r="M58" s="32" t="s">
        <v>148</v>
      </c>
      <c r="N58" s="33">
        <v>40385</v>
      </c>
      <c r="O58" s="28">
        <f t="shared" ca="1" si="0"/>
        <v>4</v>
      </c>
      <c r="P58" s="28">
        <f t="shared" ca="1" si="1"/>
        <v>6</v>
      </c>
      <c r="Q58" s="28">
        <f t="shared" ca="1" si="2"/>
        <v>1</v>
      </c>
      <c r="R58" s="33">
        <v>40385</v>
      </c>
      <c r="S58" s="32"/>
      <c r="T58" s="33">
        <v>40386</v>
      </c>
      <c r="U58" s="32"/>
      <c r="V58" s="33">
        <v>40449</v>
      </c>
      <c r="W58" s="32"/>
      <c r="X58" s="33">
        <v>40510</v>
      </c>
      <c r="Y58" s="32"/>
      <c r="Z58" s="33">
        <v>40573</v>
      </c>
      <c r="AA58" s="32"/>
      <c r="AB58" s="33">
        <v>40449</v>
      </c>
      <c r="AC58" s="32"/>
      <c r="AD58" s="33">
        <v>40510</v>
      </c>
      <c r="AE58" s="32"/>
      <c r="AF58" s="33">
        <v>40573</v>
      </c>
      <c r="AG58" s="32"/>
      <c r="AH58" s="33">
        <v>40449</v>
      </c>
      <c r="AI58" s="32"/>
      <c r="AJ58" s="33">
        <v>40510</v>
      </c>
      <c r="AK58" s="32"/>
      <c r="AL58" s="33">
        <v>40605</v>
      </c>
      <c r="AM58" s="32"/>
      <c r="AN58" s="33">
        <v>40664</v>
      </c>
      <c r="AO58" s="32"/>
      <c r="AP58" s="33"/>
      <c r="AQ58" s="32"/>
      <c r="AR58" s="33">
        <v>40480</v>
      </c>
      <c r="AS58" s="32"/>
      <c r="AT58" s="33">
        <v>40542</v>
      </c>
      <c r="AU58" s="32"/>
      <c r="AV58" s="33">
        <v>40752</v>
      </c>
      <c r="AW58" s="32"/>
      <c r="AX58" s="33">
        <v>40752</v>
      </c>
      <c r="AY58" s="32"/>
      <c r="AZ58" s="33">
        <v>41884</v>
      </c>
      <c r="BA58" s="32"/>
      <c r="BB58" s="33">
        <v>41242</v>
      </c>
      <c r="BC58" s="32"/>
      <c r="BD58" s="33">
        <v>41884</v>
      </c>
      <c r="BE58" s="32"/>
      <c r="BF58" s="31" t="s">
        <v>1450</v>
      </c>
      <c r="BG58" s="31"/>
      <c r="BH58" s="31">
        <v>959078900</v>
      </c>
      <c r="BI58" s="31"/>
      <c r="BJ58" s="31"/>
      <c r="BK58" s="31"/>
      <c r="BR58" s="151" t="str">
        <f t="shared" ca="1" si="6"/>
        <v>Y</v>
      </c>
      <c r="BS58" s="151" t="str">
        <f t="shared" ca="1" si="7"/>
        <v>V</v>
      </c>
      <c r="BT58" s="151" t="str">
        <f t="shared" ca="1" si="8"/>
        <v>Y</v>
      </c>
      <c r="BU58" s="151" t="str">
        <f t="shared" si="9"/>
        <v>ME</v>
      </c>
      <c r="BV58" s="155">
        <f t="shared" ca="1" si="10"/>
        <v>4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b">
        <f t="shared" ca="1" si="24"/>
        <v>0</v>
      </c>
      <c r="CK58" s="151" t="b">
        <f t="shared" ca="1" si="25"/>
        <v>0</v>
      </c>
      <c r="CL58" s="151" t="b">
        <f t="shared" ca="1" si="26"/>
        <v>0</v>
      </c>
      <c r="CM58" s="151" t="b">
        <f t="shared" ca="1" si="27"/>
        <v>0</v>
      </c>
      <c r="CN58" s="151" t="str">
        <f t="shared" ca="1" si="28"/>
        <v>VAC</v>
      </c>
      <c r="CO58" s="151" t="str">
        <f t="shared" ca="1" si="29"/>
        <v>VAC</v>
      </c>
      <c r="CP58" s="151" t="str">
        <f t="shared" ca="1" si="30"/>
        <v>VAC</v>
      </c>
      <c r="CQ58" s="155" t="b">
        <f t="shared" ca="1" si="31"/>
        <v>0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>
        <f t="shared" ca="1" si="35"/>
        <v>19</v>
      </c>
    </row>
    <row r="59" spans="1:99" ht="27" customHeight="1" x14ac:dyDescent="0.25">
      <c r="A59" s="14">
        <v>50</v>
      </c>
      <c r="B59" s="33">
        <v>41993</v>
      </c>
      <c r="C59" s="32">
        <v>19</v>
      </c>
      <c r="D59" s="32">
        <v>48</v>
      </c>
      <c r="E59" s="32" t="s">
        <v>30</v>
      </c>
      <c r="F59" s="32" t="s">
        <v>33</v>
      </c>
      <c r="G59" s="32" t="s">
        <v>31</v>
      </c>
      <c r="H59" s="32"/>
      <c r="I59" s="31" t="s">
        <v>1058</v>
      </c>
      <c r="J59" s="31" t="s">
        <v>1063</v>
      </c>
      <c r="K59" s="31" t="s">
        <v>1065</v>
      </c>
      <c r="L59" s="31"/>
      <c r="M59" s="32" t="s">
        <v>147</v>
      </c>
      <c r="N59" s="33">
        <v>40308</v>
      </c>
      <c r="O59" s="28">
        <f t="shared" ca="1" si="0"/>
        <v>4</v>
      </c>
      <c r="P59" s="28">
        <f t="shared" ca="1" si="1"/>
        <v>8</v>
      </c>
      <c r="Q59" s="28">
        <f t="shared" ca="1" si="2"/>
        <v>17</v>
      </c>
      <c r="R59" s="33">
        <v>40308</v>
      </c>
      <c r="S59" s="32"/>
      <c r="T59" s="33">
        <v>40308</v>
      </c>
      <c r="U59" s="32"/>
      <c r="V59" s="33">
        <v>40369</v>
      </c>
      <c r="W59" s="32"/>
      <c r="X59" s="33">
        <v>40431</v>
      </c>
      <c r="Y59" s="32"/>
      <c r="Z59" s="33">
        <v>40524</v>
      </c>
      <c r="AA59" s="32"/>
      <c r="AB59" s="33">
        <v>40369</v>
      </c>
      <c r="AC59" s="32"/>
      <c r="AD59" s="33">
        <v>40431</v>
      </c>
      <c r="AE59" s="32"/>
      <c r="AF59" s="33">
        <v>40524</v>
      </c>
      <c r="AG59" s="32"/>
      <c r="AH59" s="33">
        <v>40369</v>
      </c>
      <c r="AI59" s="32"/>
      <c r="AJ59" s="33">
        <v>40431</v>
      </c>
      <c r="AK59" s="32"/>
      <c r="AL59" s="33">
        <v>40517</v>
      </c>
      <c r="AM59" s="32"/>
      <c r="AN59" s="33"/>
      <c r="AO59" s="32">
        <v>9</v>
      </c>
      <c r="AP59" s="33"/>
      <c r="AQ59" s="32"/>
      <c r="AR59" s="33">
        <v>40401</v>
      </c>
      <c r="AS59" s="32"/>
      <c r="AT59" s="33">
        <v>40463</v>
      </c>
      <c r="AU59" s="32"/>
      <c r="AV59" s="33">
        <v>40678</v>
      </c>
      <c r="AW59" s="32"/>
      <c r="AX59" s="33">
        <v>40678</v>
      </c>
      <c r="AY59" s="32"/>
      <c r="AZ59" s="33">
        <v>41795</v>
      </c>
      <c r="BA59" s="32"/>
      <c r="BB59" s="33">
        <v>40882</v>
      </c>
      <c r="BC59" s="32"/>
      <c r="BD59" s="33">
        <v>41795</v>
      </c>
      <c r="BE59" s="32"/>
      <c r="BF59" s="31" t="s">
        <v>1450</v>
      </c>
      <c r="BG59" s="31"/>
      <c r="BH59" s="31">
        <v>959078900</v>
      </c>
      <c r="BI59" s="31"/>
      <c r="BJ59" s="31"/>
      <c r="BK59" s="31"/>
      <c r="BR59" s="151" t="str">
        <f t="shared" ca="1" si="6"/>
        <v>E</v>
      </c>
      <c r="BS59" s="151" t="str">
        <f t="shared" ca="1" si="7"/>
        <v>V</v>
      </c>
      <c r="BT59" s="151" t="str">
        <f t="shared" ca="1" si="8"/>
        <v>Y</v>
      </c>
      <c r="BU59" s="151" t="str">
        <f t="shared" si="9"/>
        <v>FE</v>
      </c>
      <c r="BV59" s="155">
        <f t="shared" ca="1" si="10"/>
        <v>4</v>
      </c>
      <c r="BW59" s="151" t="b">
        <f t="shared" ca="1" si="11"/>
        <v>0</v>
      </c>
      <c r="BX59" s="151" t="b">
        <f t="shared" ca="1" si="12"/>
        <v>0</v>
      </c>
      <c r="BY59" s="151" t="b">
        <f t="shared" ca="1" si="13"/>
        <v>0</v>
      </c>
      <c r="BZ59" s="151" t="b">
        <f t="shared" ca="1" si="14"/>
        <v>0</v>
      </c>
      <c r="CA59" s="151" t="b">
        <f t="shared" ca="1" si="15"/>
        <v>0</v>
      </c>
      <c r="CB59" s="151" t="b">
        <f t="shared" ca="1" si="16"/>
        <v>0</v>
      </c>
      <c r="CC59" s="151" t="b">
        <f t="shared" ca="1" si="17"/>
        <v>0</v>
      </c>
      <c r="CD59" s="151" t="b">
        <f t="shared" ca="1" si="18"/>
        <v>0</v>
      </c>
      <c r="CE59" s="151" t="b">
        <f t="shared" ca="1" si="19"/>
        <v>0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b">
        <f t="shared" ca="1" si="24"/>
        <v>0</v>
      </c>
      <c r="CK59" s="151" t="b">
        <f t="shared" ca="1" si="25"/>
        <v>0</v>
      </c>
      <c r="CL59" s="151" t="b">
        <f t="shared" ca="1" si="26"/>
        <v>0</v>
      </c>
      <c r="CM59" s="151" t="b">
        <f t="shared" ca="1" si="27"/>
        <v>0</v>
      </c>
      <c r="CN59" s="151" t="str">
        <f t="shared" ca="1" si="28"/>
        <v>VAC</v>
      </c>
      <c r="CO59" s="151" t="str">
        <f t="shared" ca="1" si="29"/>
        <v>VAC</v>
      </c>
      <c r="CP59" s="151" t="str">
        <f t="shared" ca="1" si="30"/>
        <v>VAC</v>
      </c>
      <c r="CQ59" s="155" t="b">
        <f t="shared" ca="1" si="31"/>
        <v>0</v>
      </c>
      <c r="CR59" s="155" t="b">
        <f t="shared" ca="1" si="32"/>
        <v>0</v>
      </c>
      <c r="CS59" s="155" t="b">
        <f t="shared" ca="1" si="33"/>
        <v>0</v>
      </c>
      <c r="CT59" s="155" t="b">
        <f t="shared" ca="1" si="34"/>
        <v>0</v>
      </c>
      <c r="CU59" s="155">
        <f t="shared" ca="1" si="35"/>
        <v>18</v>
      </c>
    </row>
    <row r="60" spans="1:99" ht="27" customHeight="1" x14ac:dyDescent="0.25">
      <c r="A60" s="14">
        <v>51</v>
      </c>
      <c r="B60" s="33">
        <v>41993</v>
      </c>
      <c r="C60" s="32">
        <v>19</v>
      </c>
      <c r="D60" s="32">
        <v>39</v>
      </c>
      <c r="E60" s="32" t="s">
        <v>30</v>
      </c>
      <c r="F60" s="32" t="s">
        <v>156</v>
      </c>
      <c r="G60" s="32" t="s">
        <v>31</v>
      </c>
      <c r="H60" s="32"/>
      <c r="I60" s="31" t="s">
        <v>1059</v>
      </c>
      <c r="J60" s="31" t="s">
        <v>1064</v>
      </c>
      <c r="K60" s="31" t="s">
        <v>1066</v>
      </c>
      <c r="L60" s="31"/>
      <c r="M60" s="32" t="s">
        <v>147</v>
      </c>
      <c r="N60" s="33">
        <v>40207</v>
      </c>
      <c r="O60" s="28">
        <f t="shared" ca="1" si="0"/>
        <v>4</v>
      </c>
      <c r="P60" s="28">
        <f t="shared" ca="1" si="1"/>
        <v>11</v>
      </c>
      <c r="Q60" s="28">
        <f t="shared" ca="1" si="2"/>
        <v>29</v>
      </c>
      <c r="R60" s="33">
        <v>40210</v>
      </c>
      <c r="S60" s="32"/>
      <c r="T60" s="33">
        <v>40210</v>
      </c>
      <c r="U60" s="32"/>
      <c r="V60" s="33">
        <v>40284</v>
      </c>
      <c r="W60" s="32"/>
      <c r="X60" s="33">
        <v>40343</v>
      </c>
      <c r="Y60" s="32"/>
      <c r="Z60" s="33">
        <v>40479</v>
      </c>
      <c r="AA60" s="32"/>
      <c r="AB60" s="33">
        <v>40284</v>
      </c>
      <c r="AC60" s="32"/>
      <c r="AD60" s="33">
        <v>40343</v>
      </c>
      <c r="AE60" s="32"/>
      <c r="AF60" s="33">
        <v>40479</v>
      </c>
      <c r="AG60" s="32"/>
      <c r="AH60" s="33">
        <v>40284</v>
      </c>
      <c r="AI60" s="32"/>
      <c r="AJ60" s="33">
        <v>40343</v>
      </c>
      <c r="AK60" s="32"/>
      <c r="AL60" s="33"/>
      <c r="AM60" s="32">
        <v>9</v>
      </c>
      <c r="AN60" s="33"/>
      <c r="AO60" s="32">
        <v>9</v>
      </c>
      <c r="AP60" s="33"/>
      <c r="AQ60" s="32"/>
      <c r="AR60" s="33">
        <v>40284</v>
      </c>
      <c r="AS60" s="32"/>
      <c r="AT60" s="33"/>
      <c r="AU60" s="32"/>
      <c r="AV60" s="33">
        <v>40684</v>
      </c>
      <c r="AW60" s="32"/>
      <c r="AX60" s="33">
        <v>40595</v>
      </c>
      <c r="AY60" s="32"/>
      <c r="AZ60" s="33"/>
      <c r="BA60" s="32"/>
      <c r="BB60" s="33">
        <v>40945</v>
      </c>
      <c r="BC60" s="32"/>
      <c r="BD60" s="33"/>
      <c r="BE60" s="32"/>
      <c r="BF60" s="31" t="s">
        <v>1450</v>
      </c>
      <c r="BG60" s="31"/>
      <c r="BH60" s="31">
        <v>959078900</v>
      </c>
      <c r="BI60" s="31"/>
      <c r="BJ60" s="31"/>
      <c r="BK60" s="31"/>
      <c r="BR60" s="151" t="str">
        <f t="shared" ca="1" si="6"/>
        <v>E</v>
      </c>
      <c r="BS60" s="151" t="str">
        <f t="shared" ca="1" si="7"/>
        <v>U</v>
      </c>
      <c r="BT60" s="151" t="str">
        <f t="shared" ca="1" si="8"/>
        <v>Y</v>
      </c>
      <c r="BU60" s="151" t="str">
        <f t="shared" si="9"/>
        <v>FP</v>
      </c>
      <c r="BV60" s="155">
        <f t="shared" ca="1" si="10"/>
        <v>4</v>
      </c>
      <c r="BW60" s="151" t="b">
        <f t="shared" ca="1" si="11"/>
        <v>0</v>
      </c>
      <c r="BX60" s="151" t="b">
        <f t="shared" ca="1" si="12"/>
        <v>0</v>
      </c>
      <c r="BY60" s="151" t="b">
        <f t="shared" ca="1" si="13"/>
        <v>0</v>
      </c>
      <c r="BZ60" s="151" t="b">
        <f t="shared" ca="1" si="14"/>
        <v>0</v>
      </c>
      <c r="CA60" s="151" t="b">
        <f t="shared" ca="1" si="15"/>
        <v>0</v>
      </c>
      <c r="CB60" s="151" t="b">
        <f t="shared" ca="1" si="16"/>
        <v>0</v>
      </c>
      <c r="CC60" s="151" t="b">
        <f t="shared" ca="1" si="17"/>
        <v>0</v>
      </c>
      <c r="CD60" s="151" t="b">
        <f t="shared" ca="1" si="18"/>
        <v>0</v>
      </c>
      <c r="CE60" s="151" t="b">
        <f t="shared" ca="1" si="19"/>
        <v>0</v>
      </c>
      <c r="CF60" s="151" t="b">
        <f t="shared" ca="1" si="20"/>
        <v>0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b">
        <f t="shared" ca="1" si="24"/>
        <v>0</v>
      </c>
      <c r="CK60" s="151" t="b">
        <f t="shared" ca="1" si="25"/>
        <v>0</v>
      </c>
      <c r="CL60" s="151" t="b">
        <f t="shared" ca="1" si="26"/>
        <v>0</v>
      </c>
      <c r="CM60" s="151" t="b">
        <f t="shared" ca="1" si="27"/>
        <v>0</v>
      </c>
      <c r="CN60" s="151" t="str">
        <f t="shared" ca="1" si="28"/>
        <v>NO_VAC</v>
      </c>
      <c r="CO60" s="151" t="str">
        <f t="shared" ca="1" si="29"/>
        <v>VAC</v>
      </c>
      <c r="CP60" s="151" t="str">
        <f t="shared" ca="1" si="30"/>
        <v>NO_VAC</v>
      </c>
      <c r="CQ60" s="155" t="b">
        <f t="shared" ca="1" si="31"/>
        <v>0</v>
      </c>
      <c r="CR60" s="155" t="b">
        <f t="shared" ca="1" si="32"/>
        <v>0</v>
      </c>
      <c r="CS60" s="155" t="b">
        <f t="shared" ca="1" si="33"/>
        <v>0</v>
      </c>
      <c r="CT60" s="155" t="b">
        <f t="shared" ca="1" si="34"/>
        <v>0</v>
      </c>
      <c r="CU60" s="155">
        <f t="shared" ca="1" si="35"/>
        <v>14</v>
      </c>
    </row>
    <row r="61" spans="1:99" ht="27" customHeight="1" x14ac:dyDescent="0.25">
      <c r="A61" s="14">
        <v>52</v>
      </c>
      <c r="B61" s="33">
        <v>41993</v>
      </c>
      <c r="C61" s="32">
        <v>19</v>
      </c>
      <c r="D61" s="32">
        <v>38</v>
      </c>
      <c r="E61" s="32" t="s">
        <v>30</v>
      </c>
      <c r="F61" s="32" t="s">
        <v>33</v>
      </c>
      <c r="G61" s="32" t="s">
        <v>31</v>
      </c>
      <c r="H61" s="32"/>
      <c r="I61" s="31" t="s">
        <v>1060</v>
      </c>
      <c r="J61" s="31" t="s">
        <v>1061</v>
      </c>
      <c r="K61" s="31" t="s">
        <v>1062</v>
      </c>
      <c r="L61" s="31"/>
      <c r="M61" s="32" t="s">
        <v>148</v>
      </c>
      <c r="N61" s="33">
        <v>41701</v>
      </c>
      <c r="O61" s="28">
        <f t="shared" ca="1" si="0"/>
        <v>0</v>
      </c>
      <c r="P61" s="28">
        <f t="shared" ca="1" si="1"/>
        <v>10</v>
      </c>
      <c r="Q61" s="28">
        <f t="shared" ca="1" si="2"/>
        <v>24</v>
      </c>
      <c r="R61" s="33">
        <v>41763</v>
      </c>
      <c r="S61" s="32"/>
      <c r="T61" s="33">
        <v>41701</v>
      </c>
      <c r="U61" s="32"/>
      <c r="V61" s="33">
        <v>41763</v>
      </c>
      <c r="W61" s="32"/>
      <c r="X61" s="33">
        <v>41824</v>
      </c>
      <c r="Y61" s="32"/>
      <c r="Z61" s="33">
        <v>41887</v>
      </c>
      <c r="AA61" s="32"/>
      <c r="AB61" s="33">
        <v>41763</v>
      </c>
      <c r="AC61" s="32"/>
      <c r="AD61" s="33">
        <v>41824</v>
      </c>
      <c r="AE61" s="32"/>
      <c r="AF61" s="33">
        <v>41887</v>
      </c>
      <c r="AG61" s="32"/>
      <c r="AH61" s="33">
        <v>41763</v>
      </c>
      <c r="AI61" s="32"/>
      <c r="AJ61" s="33">
        <v>41824</v>
      </c>
      <c r="AK61" s="32"/>
      <c r="AL61" s="33">
        <v>41922</v>
      </c>
      <c r="AM61" s="32"/>
      <c r="AN61" s="33">
        <v>41954</v>
      </c>
      <c r="AO61" s="32"/>
      <c r="AP61" s="33"/>
      <c r="AQ61" s="32"/>
      <c r="AR61" s="33">
        <v>41763</v>
      </c>
      <c r="AS61" s="32"/>
      <c r="AT61" s="33">
        <v>41824</v>
      </c>
      <c r="AU61" s="32"/>
      <c r="AV61" s="33"/>
      <c r="AW61" s="32"/>
      <c r="AX61" s="33"/>
      <c r="AY61" s="32"/>
      <c r="AZ61" s="33"/>
      <c r="BA61" s="32"/>
      <c r="BB61" s="33"/>
      <c r="BC61" s="32"/>
      <c r="BD61" s="33"/>
      <c r="BE61" s="32"/>
      <c r="BF61" s="31" t="s">
        <v>1450</v>
      </c>
      <c r="BG61" s="31"/>
      <c r="BH61" s="31">
        <v>959078900</v>
      </c>
      <c r="BI61" s="31"/>
      <c r="BJ61" s="31"/>
      <c r="BK61" s="31"/>
      <c r="BR61" s="151" t="str">
        <f t="shared" ca="1" si="6"/>
        <v>Z</v>
      </c>
      <c r="BS61" s="151" t="str">
        <f t="shared" ca="1" si="7"/>
        <v>B</v>
      </c>
      <c r="BT61" s="151" t="str">
        <f t="shared" ca="1" si="8"/>
        <v>Z</v>
      </c>
      <c r="BU61" s="151" t="str">
        <f t="shared" si="9"/>
        <v>ME</v>
      </c>
      <c r="BV61" s="155">
        <f t="shared" ca="1" si="10"/>
        <v>0</v>
      </c>
      <c r="BW61" s="151" t="str">
        <f t="shared" ca="1" si="11"/>
        <v>VAC</v>
      </c>
      <c r="BX61" s="151" t="str">
        <f t="shared" ca="1" si="12"/>
        <v>VAC</v>
      </c>
      <c r="BY61" s="151" t="str">
        <f t="shared" ca="1" si="13"/>
        <v>VAC</v>
      </c>
      <c r="BZ61" s="151" t="str">
        <f t="shared" ca="1" si="14"/>
        <v>VAC</v>
      </c>
      <c r="CA61" s="151" t="str">
        <f t="shared" ca="1" si="15"/>
        <v>VAC</v>
      </c>
      <c r="CB61" s="151" t="str">
        <f t="shared" ca="1" si="16"/>
        <v>VAC</v>
      </c>
      <c r="CC61" s="151" t="str">
        <f t="shared" ca="1" si="17"/>
        <v>VAC</v>
      </c>
      <c r="CD61" s="151" t="str">
        <f t="shared" ca="1" si="18"/>
        <v>VAC</v>
      </c>
      <c r="CE61" s="151" t="str">
        <f t="shared" ca="1" si="19"/>
        <v>VAC</v>
      </c>
      <c r="CF61" s="151" t="str">
        <f t="shared" ca="1" si="20"/>
        <v>VAC</v>
      </c>
      <c r="CG61" s="151" t="str">
        <f t="shared" ca="1" si="21"/>
        <v>VAC</v>
      </c>
      <c r="CH61" s="151" t="str">
        <f t="shared" ca="1" si="22"/>
        <v>VAC</v>
      </c>
      <c r="CI61" s="151" t="b">
        <f t="shared" ca="1" si="23"/>
        <v>0</v>
      </c>
      <c r="CJ61" s="151" t="str">
        <f t="shared" ca="1" si="24"/>
        <v>VAC</v>
      </c>
      <c r="CK61" s="151" t="str">
        <f t="shared" ca="1" si="25"/>
        <v>VAC</v>
      </c>
      <c r="CL61" s="151" t="b">
        <f t="shared" ca="1" si="26"/>
        <v>0</v>
      </c>
      <c r="CM61" s="151" t="b">
        <f t="shared" ca="1" si="27"/>
        <v>0</v>
      </c>
      <c r="CN61" s="151" t="b">
        <f t="shared" ca="1" si="28"/>
        <v>0</v>
      </c>
      <c r="CO61" s="151" t="b">
        <f t="shared" ca="1" si="29"/>
        <v>0</v>
      </c>
      <c r="CP61" s="151" t="b">
        <f t="shared" ca="1" si="30"/>
        <v>0</v>
      </c>
      <c r="CQ61" s="155">
        <f t="shared" ca="1" si="31"/>
        <v>14</v>
      </c>
      <c r="CR61" s="155" t="b">
        <f t="shared" ca="1" si="32"/>
        <v>0</v>
      </c>
      <c r="CS61" s="155" t="b">
        <f t="shared" ca="1" si="33"/>
        <v>0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3">
        <v>41993</v>
      </c>
      <c r="C62" s="32">
        <v>19</v>
      </c>
      <c r="D62" s="32">
        <v>41</v>
      </c>
      <c r="E62" s="32" t="s">
        <v>30</v>
      </c>
      <c r="F62" s="32" t="s">
        <v>33</v>
      </c>
      <c r="G62" s="32" t="s">
        <v>31</v>
      </c>
      <c r="H62" s="32"/>
      <c r="I62" s="31" t="s">
        <v>1067</v>
      </c>
      <c r="J62" s="31" t="s">
        <v>1068</v>
      </c>
      <c r="K62" s="31" t="s">
        <v>1069</v>
      </c>
      <c r="L62" s="31"/>
      <c r="M62" s="32" t="s">
        <v>148</v>
      </c>
      <c r="N62" s="33">
        <v>41822</v>
      </c>
      <c r="O62" s="28">
        <f t="shared" ca="1" si="0"/>
        <v>0</v>
      </c>
      <c r="P62" s="28">
        <f t="shared" ca="1" si="1"/>
        <v>6</v>
      </c>
      <c r="Q62" s="28">
        <f t="shared" ca="1" si="2"/>
        <v>25</v>
      </c>
      <c r="R62" s="33">
        <v>41823</v>
      </c>
      <c r="S62" s="32"/>
      <c r="T62" s="33">
        <v>41823</v>
      </c>
      <c r="U62" s="32"/>
      <c r="V62" s="33">
        <v>41892</v>
      </c>
      <c r="W62" s="32"/>
      <c r="X62" s="33">
        <v>41953</v>
      </c>
      <c r="Y62" s="32"/>
      <c r="Z62" s="33"/>
      <c r="AA62" s="32"/>
      <c r="AB62" s="33">
        <v>41885</v>
      </c>
      <c r="AC62" s="32"/>
      <c r="AD62" s="33">
        <v>41953</v>
      </c>
      <c r="AE62" s="32"/>
      <c r="AF62" s="33"/>
      <c r="AG62" s="32"/>
      <c r="AH62" s="33">
        <v>41885</v>
      </c>
      <c r="AI62" s="32"/>
      <c r="AJ62" s="33">
        <v>41953</v>
      </c>
      <c r="AK62" s="32"/>
      <c r="AL62" s="33"/>
      <c r="AM62" s="32"/>
      <c r="AN62" s="33"/>
      <c r="AO62" s="32"/>
      <c r="AP62" s="33"/>
      <c r="AQ62" s="32"/>
      <c r="AR62" s="33">
        <v>41885</v>
      </c>
      <c r="AS62" s="32"/>
      <c r="AT62" s="33">
        <v>41953</v>
      </c>
      <c r="AU62" s="32"/>
      <c r="AV62" s="33"/>
      <c r="AW62" s="32"/>
      <c r="AX62" s="33"/>
      <c r="AY62" s="32"/>
      <c r="AZ62" s="33"/>
      <c r="BA62" s="32"/>
      <c r="BB62" s="33"/>
      <c r="BC62" s="32"/>
      <c r="BD62" s="33"/>
      <c r="BE62" s="32"/>
      <c r="BF62" s="31" t="s">
        <v>1450</v>
      </c>
      <c r="BG62" s="31"/>
      <c r="BH62" s="31">
        <v>959078900</v>
      </c>
      <c r="BI62" s="31"/>
      <c r="BJ62" s="31"/>
      <c r="BK62" s="31"/>
      <c r="BR62" s="151" t="str">
        <f t="shared" ca="1" si="6"/>
        <v>Z</v>
      </c>
      <c r="BS62" s="151" t="str">
        <f t="shared" ca="1" si="7"/>
        <v>B</v>
      </c>
      <c r="BT62" s="151" t="str">
        <f t="shared" ca="1" si="8"/>
        <v>Z</v>
      </c>
      <c r="BU62" s="151" t="str">
        <f t="shared" si="9"/>
        <v>ME</v>
      </c>
      <c r="BV62" s="155">
        <f t="shared" ca="1" si="10"/>
        <v>0</v>
      </c>
      <c r="BW62" s="151" t="str">
        <f t="shared" ca="1" si="11"/>
        <v>VAC</v>
      </c>
      <c r="BX62" s="151" t="str">
        <f t="shared" ca="1" si="12"/>
        <v>VAC</v>
      </c>
      <c r="BY62" s="151" t="str">
        <f t="shared" ca="1" si="13"/>
        <v>VAC</v>
      </c>
      <c r="BZ62" s="151" t="str">
        <f t="shared" ca="1" si="14"/>
        <v>VAC</v>
      </c>
      <c r="CA62" s="151" t="str">
        <f t="shared" ca="1" si="15"/>
        <v>NO_VAC</v>
      </c>
      <c r="CB62" s="151" t="str">
        <f t="shared" ca="1" si="16"/>
        <v>VAC</v>
      </c>
      <c r="CC62" s="151" t="str">
        <f t="shared" ca="1" si="17"/>
        <v>VAC</v>
      </c>
      <c r="CD62" s="151" t="str">
        <f t="shared" ca="1" si="18"/>
        <v>NO_VAC</v>
      </c>
      <c r="CE62" s="151" t="str">
        <f t="shared" ca="1" si="19"/>
        <v>VAC</v>
      </c>
      <c r="CF62" s="151" t="str">
        <f t="shared" ca="1" si="20"/>
        <v>VAC</v>
      </c>
      <c r="CG62" s="151" t="b">
        <f t="shared" ca="1" si="21"/>
        <v>0</v>
      </c>
      <c r="CH62" s="151" t="b">
        <f t="shared" ca="1" si="22"/>
        <v>0</v>
      </c>
      <c r="CI62" s="151" t="b">
        <f t="shared" ca="1" si="23"/>
        <v>0</v>
      </c>
      <c r="CJ62" s="151" t="str">
        <f t="shared" ca="1" si="24"/>
        <v>VAC</v>
      </c>
      <c r="CK62" s="151" t="str">
        <f t="shared" ca="1" si="25"/>
        <v>VAC</v>
      </c>
      <c r="CL62" s="151" t="b">
        <f t="shared" ca="1" si="26"/>
        <v>0</v>
      </c>
      <c r="CM62" s="151" t="b">
        <f t="shared" ca="1" si="27"/>
        <v>0</v>
      </c>
      <c r="CN62" s="151" t="b">
        <f t="shared" ca="1" si="28"/>
        <v>0</v>
      </c>
      <c r="CO62" s="151" t="b">
        <f t="shared" ca="1" si="29"/>
        <v>0</v>
      </c>
      <c r="CP62" s="151" t="b">
        <f t="shared" ca="1" si="30"/>
        <v>0</v>
      </c>
      <c r="CQ62" s="155">
        <f t="shared" ca="1" si="31"/>
        <v>10</v>
      </c>
      <c r="CR62" s="155" t="b">
        <f t="shared" ca="1" si="32"/>
        <v>0</v>
      </c>
      <c r="CS62" s="155" t="b">
        <f t="shared" ca="1" si="33"/>
        <v>0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3">
        <v>41993</v>
      </c>
      <c r="C63" s="32">
        <v>19</v>
      </c>
      <c r="D63" s="32">
        <v>45</v>
      </c>
      <c r="E63" s="32" t="s">
        <v>30</v>
      </c>
      <c r="F63" s="32" t="s">
        <v>33</v>
      </c>
      <c r="G63" s="32" t="s">
        <v>31</v>
      </c>
      <c r="H63" s="32"/>
      <c r="I63" s="31" t="s">
        <v>1006</v>
      </c>
      <c r="J63" s="31" t="s">
        <v>1070</v>
      </c>
      <c r="K63" s="31" t="s">
        <v>1071</v>
      </c>
      <c r="L63" s="31"/>
      <c r="M63" s="32" t="s">
        <v>147</v>
      </c>
      <c r="N63" s="33">
        <v>41739</v>
      </c>
      <c r="O63" s="28">
        <f t="shared" ca="1" si="0"/>
        <v>0</v>
      </c>
      <c r="P63" s="28">
        <f t="shared" ca="1" si="1"/>
        <v>9</v>
      </c>
      <c r="Q63" s="28">
        <f t="shared" ca="1" si="2"/>
        <v>17</v>
      </c>
      <c r="R63" s="33">
        <v>41740</v>
      </c>
      <c r="S63" s="32"/>
      <c r="T63" s="33">
        <v>41740</v>
      </c>
      <c r="U63" s="32"/>
      <c r="V63" s="33">
        <v>41801</v>
      </c>
      <c r="W63" s="32"/>
      <c r="X63" s="33">
        <v>41862</v>
      </c>
      <c r="Y63" s="32"/>
      <c r="Z63" s="33">
        <v>41927</v>
      </c>
      <c r="AA63" s="32"/>
      <c r="AB63" s="33">
        <v>41801</v>
      </c>
      <c r="AC63" s="32"/>
      <c r="AD63" s="33">
        <v>41862</v>
      </c>
      <c r="AE63" s="32"/>
      <c r="AF63" s="33">
        <v>41927</v>
      </c>
      <c r="AG63" s="32"/>
      <c r="AH63" s="33">
        <v>41801</v>
      </c>
      <c r="AI63" s="32"/>
      <c r="AJ63" s="33">
        <v>41862</v>
      </c>
      <c r="AK63" s="32"/>
      <c r="AL63" s="33">
        <v>41953</v>
      </c>
      <c r="AM63" s="32"/>
      <c r="AN63" s="33">
        <v>41983</v>
      </c>
      <c r="AO63" s="32"/>
      <c r="AP63" s="33"/>
      <c r="AQ63" s="32"/>
      <c r="AR63" s="33">
        <v>41801</v>
      </c>
      <c r="AS63" s="32"/>
      <c r="AT63" s="33">
        <v>41862</v>
      </c>
      <c r="AU63" s="32"/>
      <c r="AV63" s="33"/>
      <c r="AW63" s="32"/>
      <c r="AX63" s="33"/>
      <c r="AY63" s="32"/>
      <c r="AZ63" s="33"/>
      <c r="BA63" s="32"/>
      <c r="BB63" s="33"/>
      <c r="BC63" s="32"/>
      <c r="BD63" s="33"/>
      <c r="BE63" s="32"/>
      <c r="BF63" s="31" t="s">
        <v>1450</v>
      </c>
      <c r="BG63" s="31"/>
      <c r="BH63" s="31">
        <v>959078900</v>
      </c>
      <c r="BI63" s="31"/>
      <c r="BJ63" s="31"/>
      <c r="BK63" s="31"/>
      <c r="BR63" s="151" t="str">
        <f t="shared" ca="1" si="6"/>
        <v>A</v>
      </c>
      <c r="BS63" s="151" t="str">
        <f t="shared" ca="1" si="7"/>
        <v>B</v>
      </c>
      <c r="BT63" s="151" t="str">
        <f t="shared" ca="1" si="8"/>
        <v>Z</v>
      </c>
      <c r="BU63" s="151" t="str">
        <f t="shared" si="9"/>
        <v>FE</v>
      </c>
      <c r="BV63" s="155">
        <f t="shared" ca="1" si="10"/>
        <v>0</v>
      </c>
      <c r="BW63" s="151" t="str">
        <f t="shared" ca="1" si="11"/>
        <v>VAC</v>
      </c>
      <c r="BX63" s="151" t="str">
        <f t="shared" ca="1" si="12"/>
        <v>VAC</v>
      </c>
      <c r="BY63" s="151" t="str">
        <f t="shared" ca="1" si="13"/>
        <v>VAC</v>
      </c>
      <c r="BZ63" s="151" t="str">
        <f t="shared" ca="1" si="14"/>
        <v>VAC</v>
      </c>
      <c r="CA63" s="151" t="str">
        <f t="shared" ca="1" si="15"/>
        <v>VAC</v>
      </c>
      <c r="CB63" s="151" t="str">
        <f t="shared" ca="1" si="16"/>
        <v>VAC</v>
      </c>
      <c r="CC63" s="151" t="str">
        <f t="shared" ca="1" si="17"/>
        <v>VAC</v>
      </c>
      <c r="CD63" s="151" t="str">
        <f t="shared" ca="1" si="18"/>
        <v>VAC</v>
      </c>
      <c r="CE63" s="151" t="str">
        <f t="shared" ca="1" si="19"/>
        <v>VAC</v>
      </c>
      <c r="CF63" s="151" t="str">
        <f t="shared" ca="1" si="20"/>
        <v>VAC</v>
      </c>
      <c r="CG63" s="151" t="str">
        <f t="shared" ca="1" si="21"/>
        <v>VAC</v>
      </c>
      <c r="CH63" s="151" t="str">
        <f t="shared" ca="1" si="22"/>
        <v>VAC</v>
      </c>
      <c r="CI63" s="151" t="b">
        <f t="shared" ca="1" si="23"/>
        <v>0</v>
      </c>
      <c r="CJ63" s="151" t="str">
        <f t="shared" ca="1" si="24"/>
        <v>VAC</v>
      </c>
      <c r="CK63" s="151" t="str">
        <f t="shared" ca="1" si="25"/>
        <v>VAC</v>
      </c>
      <c r="CL63" s="151" t="b">
        <f t="shared" ca="1" si="26"/>
        <v>0</v>
      </c>
      <c r="CM63" s="151" t="b">
        <f t="shared" ca="1" si="27"/>
        <v>0</v>
      </c>
      <c r="CN63" s="151" t="b">
        <f t="shared" ca="1" si="28"/>
        <v>0</v>
      </c>
      <c r="CO63" s="151" t="b">
        <f t="shared" ca="1" si="29"/>
        <v>0</v>
      </c>
      <c r="CP63" s="151" t="b">
        <f t="shared" ca="1" si="30"/>
        <v>0</v>
      </c>
      <c r="CQ63" s="155">
        <f t="shared" ca="1" si="31"/>
        <v>14</v>
      </c>
      <c r="CR63" s="155" t="b">
        <f t="shared" ca="1" si="32"/>
        <v>0</v>
      </c>
      <c r="CS63" s="155" t="b">
        <f t="shared" ca="1" si="33"/>
        <v>0</v>
      </c>
      <c r="CT63" s="155" t="b">
        <f t="shared" ca="1" si="34"/>
        <v>0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3">
        <v>41993</v>
      </c>
      <c r="C64" s="32">
        <v>19</v>
      </c>
      <c r="D64" s="32">
        <v>46</v>
      </c>
      <c r="E64" s="32" t="s">
        <v>30</v>
      </c>
      <c r="F64" s="32" t="s">
        <v>156</v>
      </c>
      <c r="G64" s="32" t="s">
        <v>31</v>
      </c>
      <c r="H64" s="32"/>
      <c r="I64" s="31" t="s">
        <v>1072</v>
      </c>
      <c r="J64" s="31" t="s">
        <v>1073</v>
      </c>
      <c r="K64" s="31" t="s">
        <v>1074</v>
      </c>
      <c r="L64" s="31"/>
      <c r="M64" s="32" t="s">
        <v>147</v>
      </c>
      <c r="N64" s="33">
        <v>41950</v>
      </c>
      <c r="O64" s="28">
        <f t="shared" ca="1" si="0"/>
        <v>0</v>
      </c>
      <c r="P64" s="28">
        <f t="shared" ca="1" si="1"/>
        <v>2</v>
      </c>
      <c r="Q64" s="28">
        <f t="shared" ca="1" si="2"/>
        <v>20</v>
      </c>
      <c r="R64" s="33">
        <v>41950</v>
      </c>
      <c r="S64" s="32"/>
      <c r="T64" s="33">
        <v>41950</v>
      </c>
      <c r="U64" s="32"/>
      <c r="V64" s="33"/>
      <c r="W64" s="32"/>
      <c r="X64" s="33"/>
      <c r="Y64" s="32"/>
      <c r="Z64" s="33"/>
      <c r="AA64" s="32"/>
      <c r="AB64" s="33"/>
      <c r="AC64" s="32"/>
      <c r="AD64" s="33"/>
      <c r="AE64" s="32"/>
      <c r="AF64" s="33"/>
      <c r="AG64" s="32"/>
      <c r="AH64" s="33"/>
      <c r="AI64" s="32"/>
      <c r="AJ64" s="33"/>
      <c r="AK64" s="32"/>
      <c r="AL64" s="33"/>
      <c r="AM64" s="32"/>
      <c r="AN64" s="33"/>
      <c r="AO64" s="32"/>
      <c r="AP64" s="33"/>
      <c r="AQ64" s="32"/>
      <c r="AR64" s="33"/>
      <c r="AS64" s="32"/>
      <c r="AT64" s="33"/>
      <c r="AU64" s="32"/>
      <c r="AV64" s="33"/>
      <c r="AW64" s="32"/>
      <c r="AX64" s="33"/>
      <c r="AY64" s="32"/>
      <c r="AZ64" s="33"/>
      <c r="BA64" s="32"/>
      <c r="BB64" s="33"/>
      <c r="BC64" s="32"/>
      <c r="BD64" s="33"/>
      <c r="BE64" s="32"/>
      <c r="BF64" s="31" t="s">
        <v>1450</v>
      </c>
      <c r="BG64" s="31"/>
      <c r="BH64" s="31">
        <v>959078900</v>
      </c>
      <c r="BI64" s="31"/>
      <c r="BJ64" s="31"/>
      <c r="BK64" s="31"/>
      <c r="BR64" s="151" t="str">
        <f t="shared" ca="1" si="6"/>
        <v>A</v>
      </c>
      <c r="BS64" s="151" t="str">
        <f t="shared" ca="1" si="7"/>
        <v>A</v>
      </c>
      <c r="BT64" s="151" t="str">
        <f t="shared" ca="1" si="8"/>
        <v>Z</v>
      </c>
      <c r="BU64" s="151" t="str">
        <f t="shared" si="9"/>
        <v>FP</v>
      </c>
      <c r="BV64" s="155">
        <f t="shared" ca="1" si="10"/>
        <v>0</v>
      </c>
      <c r="BW64" s="151" t="str">
        <f t="shared" ca="1" si="11"/>
        <v>VAC</v>
      </c>
      <c r="BX64" s="151" t="str">
        <f t="shared" ca="1" si="12"/>
        <v>VAC</v>
      </c>
      <c r="BY64" s="151" t="str">
        <f t="shared" ca="1" si="13"/>
        <v>NO_VAC</v>
      </c>
      <c r="BZ64" s="151" t="b">
        <f t="shared" ca="1" si="14"/>
        <v>0</v>
      </c>
      <c r="CA64" s="151" t="b">
        <f t="shared" ca="1" si="15"/>
        <v>0</v>
      </c>
      <c r="CB64" s="151" t="str">
        <f t="shared" ca="1" si="16"/>
        <v>NO_VAC</v>
      </c>
      <c r="CC64" s="151" t="b">
        <f t="shared" ca="1" si="17"/>
        <v>0</v>
      </c>
      <c r="CD64" s="151" t="b">
        <f t="shared" ca="1" si="18"/>
        <v>0</v>
      </c>
      <c r="CE64" s="151" t="str">
        <f t="shared" ca="1" si="19"/>
        <v>NO_VAC</v>
      </c>
      <c r="CF64" s="151" t="b">
        <f t="shared" ca="1" si="20"/>
        <v>0</v>
      </c>
      <c r="CG64" s="151" t="b">
        <f t="shared" ca="1" si="21"/>
        <v>0</v>
      </c>
      <c r="CH64" s="151" t="b">
        <f t="shared" ca="1" si="22"/>
        <v>0</v>
      </c>
      <c r="CI64" s="151" t="b">
        <f t="shared" ca="1" si="23"/>
        <v>0</v>
      </c>
      <c r="CJ64" s="151" t="str">
        <f t="shared" ca="1" si="24"/>
        <v>NO_VAC</v>
      </c>
      <c r="CK64" s="151" t="b">
        <f t="shared" ca="1" si="25"/>
        <v>0</v>
      </c>
      <c r="CL64" s="151" t="b">
        <f t="shared" ca="1" si="26"/>
        <v>0</v>
      </c>
      <c r="CM64" s="151" t="b">
        <f t="shared" ca="1" si="27"/>
        <v>0</v>
      </c>
      <c r="CN64" s="151" t="b">
        <f t="shared" ca="1" si="28"/>
        <v>0</v>
      </c>
      <c r="CO64" s="151" t="b">
        <f t="shared" ca="1" si="29"/>
        <v>0</v>
      </c>
      <c r="CP64" s="151" t="b">
        <f t="shared" ca="1" si="30"/>
        <v>0</v>
      </c>
      <c r="CQ64" s="155">
        <f t="shared" ca="1" si="31"/>
        <v>2</v>
      </c>
      <c r="CR64" s="155" t="b">
        <f t="shared" ca="1" si="32"/>
        <v>0</v>
      </c>
      <c r="CS64" s="155" t="b">
        <f t="shared" ca="1" si="33"/>
        <v>0</v>
      </c>
      <c r="CT64" s="155" t="b">
        <f t="shared" ca="1" si="34"/>
        <v>0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3">
        <v>41993</v>
      </c>
      <c r="C65" s="32">
        <v>19</v>
      </c>
      <c r="D65" s="32">
        <v>23</v>
      </c>
      <c r="E65" s="32" t="s">
        <v>30</v>
      </c>
      <c r="F65" s="32" t="s">
        <v>156</v>
      </c>
      <c r="G65" s="32" t="s">
        <v>31</v>
      </c>
      <c r="H65" s="32"/>
      <c r="I65" s="31" t="s">
        <v>1075</v>
      </c>
      <c r="J65" s="31" t="s">
        <v>1076</v>
      </c>
      <c r="K65" s="31" t="s">
        <v>1077</v>
      </c>
      <c r="L65" s="31"/>
      <c r="M65" s="32" t="s">
        <v>147</v>
      </c>
      <c r="N65" s="33">
        <v>41972</v>
      </c>
      <c r="O65" s="28">
        <f t="shared" ca="1" si="0"/>
        <v>0</v>
      </c>
      <c r="P65" s="28">
        <f t="shared" ca="1" si="1"/>
        <v>1</v>
      </c>
      <c r="Q65" s="28">
        <f t="shared" ca="1" si="2"/>
        <v>29</v>
      </c>
      <c r="R65" s="33">
        <v>41973</v>
      </c>
      <c r="S65" s="32"/>
      <c r="T65" s="33">
        <v>41973</v>
      </c>
      <c r="U65" s="32"/>
      <c r="V65" s="33"/>
      <c r="W65" s="32"/>
      <c r="X65" s="33"/>
      <c r="Y65" s="32"/>
      <c r="Z65" s="33"/>
      <c r="AA65" s="32"/>
      <c r="AB65" s="33"/>
      <c r="AC65" s="32"/>
      <c r="AD65" s="33"/>
      <c r="AE65" s="32"/>
      <c r="AF65" s="33"/>
      <c r="AG65" s="32"/>
      <c r="AH65" s="33"/>
      <c r="AI65" s="32"/>
      <c r="AJ65" s="33"/>
      <c r="AK65" s="32"/>
      <c r="AL65" s="33"/>
      <c r="AM65" s="32"/>
      <c r="AN65" s="33"/>
      <c r="AO65" s="32"/>
      <c r="AP65" s="33"/>
      <c r="AQ65" s="32"/>
      <c r="AR65" s="33"/>
      <c r="AS65" s="32"/>
      <c r="AT65" s="33"/>
      <c r="AU65" s="32"/>
      <c r="AV65" s="33"/>
      <c r="AW65" s="32"/>
      <c r="AX65" s="33"/>
      <c r="AY65" s="32"/>
      <c r="AZ65" s="33"/>
      <c r="BA65" s="32"/>
      <c r="BB65" s="33"/>
      <c r="BC65" s="32"/>
      <c r="BD65" s="33"/>
      <c r="BE65" s="32"/>
      <c r="BF65" s="31" t="s">
        <v>1450</v>
      </c>
      <c r="BG65" s="31"/>
      <c r="BH65" s="31">
        <v>959078900</v>
      </c>
      <c r="BI65" s="31"/>
      <c r="BJ65" s="31"/>
      <c r="BK65" s="31"/>
      <c r="BR65" s="151" t="str">
        <f t="shared" ca="1" si="6"/>
        <v>A</v>
      </c>
      <c r="BS65" s="151" t="str">
        <f t="shared" ca="1" si="7"/>
        <v>A</v>
      </c>
      <c r="BT65" s="151" t="str">
        <f t="shared" ca="1" si="8"/>
        <v>Z</v>
      </c>
      <c r="BU65" s="151" t="str">
        <f t="shared" si="9"/>
        <v>FP</v>
      </c>
      <c r="BV65" s="155">
        <f t="shared" ca="1" si="10"/>
        <v>0</v>
      </c>
      <c r="BW65" s="151" t="str">
        <f t="shared" ca="1" si="11"/>
        <v>VAC</v>
      </c>
      <c r="BX65" s="151" t="str">
        <f t="shared" ca="1" si="12"/>
        <v>VAC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b">
        <f t="shared" ca="1" si="23"/>
        <v>0</v>
      </c>
      <c r="CJ65" s="151" t="b">
        <f t="shared" ca="1" si="24"/>
        <v>0</v>
      </c>
      <c r="CK65" s="151" t="b">
        <f t="shared" ca="1" si="25"/>
        <v>0</v>
      </c>
      <c r="CL65" s="151" t="b">
        <f t="shared" ca="1" si="26"/>
        <v>0</v>
      </c>
      <c r="CM65" s="151" t="b">
        <f t="shared" ca="1" si="27"/>
        <v>0</v>
      </c>
      <c r="CN65" s="151" t="b">
        <f t="shared" ca="1" si="28"/>
        <v>0</v>
      </c>
      <c r="CO65" s="151" t="b">
        <f t="shared" ca="1" si="29"/>
        <v>0</v>
      </c>
      <c r="CP65" s="151" t="b">
        <f t="shared" ca="1" si="30"/>
        <v>0</v>
      </c>
      <c r="CQ65" s="155">
        <f t="shared" ca="1" si="31"/>
        <v>2</v>
      </c>
      <c r="CR65" s="155" t="b">
        <f t="shared" ca="1" si="32"/>
        <v>0</v>
      </c>
      <c r="CS65" s="155" t="b">
        <f t="shared" ca="1" si="33"/>
        <v>0</v>
      </c>
      <c r="CT65" s="155" t="b">
        <f t="shared" ca="1" si="34"/>
        <v>0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3">
        <v>41993</v>
      </c>
      <c r="C66" s="32">
        <v>19</v>
      </c>
      <c r="D66" s="32">
        <v>25</v>
      </c>
      <c r="E66" s="32" t="s">
        <v>30</v>
      </c>
      <c r="F66" s="32" t="s">
        <v>33</v>
      </c>
      <c r="G66" s="32" t="s">
        <v>31</v>
      </c>
      <c r="H66" s="32"/>
      <c r="I66" s="31" t="s">
        <v>1078</v>
      </c>
      <c r="J66" s="31" t="s">
        <v>1079</v>
      </c>
      <c r="K66" s="31" t="s">
        <v>1080</v>
      </c>
      <c r="L66" s="31"/>
      <c r="M66" s="32" t="s">
        <v>148</v>
      </c>
      <c r="N66" s="33">
        <v>41889</v>
      </c>
      <c r="O66" s="28">
        <f t="shared" ca="1" si="0"/>
        <v>0</v>
      </c>
      <c r="P66" s="28">
        <f t="shared" ca="1" si="1"/>
        <v>4</v>
      </c>
      <c r="Q66" s="28">
        <f t="shared" ca="1" si="2"/>
        <v>20</v>
      </c>
      <c r="R66" s="33">
        <v>41889</v>
      </c>
      <c r="S66" s="32"/>
      <c r="T66" s="33">
        <v>41889</v>
      </c>
      <c r="U66" s="32"/>
      <c r="V66" s="33">
        <v>41950</v>
      </c>
      <c r="W66" s="32"/>
      <c r="X66" s="33"/>
      <c r="Y66" s="32"/>
      <c r="Z66" s="33"/>
      <c r="AA66" s="32"/>
      <c r="AB66" s="33">
        <v>41950</v>
      </c>
      <c r="AC66" s="32"/>
      <c r="AD66" s="33"/>
      <c r="AE66" s="32"/>
      <c r="AF66" s="33"/>
      <c r="AG66" s="32"/>
      <c r="AH66" s="33"/>
      <c r="AI66" s="32"/>
      <c r="AJ66" s="33"/>
      <c r="AK66" s="32"/>
      <c r="AL66" s="33"/>
      <c r="AM66" s="32"/>
      <c r="AN66" s="33"/>
      <c r="AO66" s="32"/>
      <c r="AP66" s="33"/>
      <c r="AQ66" s="32"/>
      <c r="AR66" s="33"/>
      <c r="AS66" s="32"/>
      <c r="AT66" s="33"/>
      <c r="AU66" s="32"/>
      <c r="AV66" s="33"/>
      <c r="AW66" s="32"/>
      <c r="AX66" s="33"/>
      <c r="AY66" s="32"/>
      <c r="AZ66" s="33"/>
      <c r="BA66" s="32"/>
      <c r="BB66" s="33"/>
      <c r="BC66" s="32"/>
      <c r="BD66" s="33"/>
      <c r="BE66" s="32"/>
      <c r="BF66" s="31" t="s">
        <v>1450</v>
      </c>
      <c r="BG66" s="31"/>
      <c r="BH66" s="31">
        <v>959078900</v>
      </c>
      <c r="BI66" s="31"/>
      <c r="BJ66" s="31"/>
      <c r="BK66" s="31"/>
      <c r="BR66" s="151" t="str">
        <f t="shared" ca="1" si="6"/>
        <v>Z</v>
      </c>
      <c r="BS66" s="151" t="str">
        <f t="shared" ca="1" si="7"/>
        <v>B</v>
      </c>
      <c r="BT66" s="151" t="str">
        <f t="shared" ca="1" si="8"/>
        <v>Z</v>
      </c>
      <c r="BU66" s="151" t="str">
        <f t="shared" si="9"/>
        <v>ME</v>
      </c>
      <c r="BV66" s="155">
        <f t="shared" ca="1" si="10"/>
        <v>0</v>
      </c>
      <c r="BW66" s="151" t="str">
        <f t="shared" ca="1" si="11"/>
        <v>VAC</v>
      </c>
      <c r="BX66" s="151" t="str">
        <f t="shared" ca="1" si="12"/>
        <v>VAC</v>
      </c>
      <c r="BY66" s="151" t="str">
        <f t="shared" ca="1" si="13"/>
        <v>VAC</v>
      </c>
      <c r="BZ66" s="151" t="str">
        <f t="shared" ca="1" si="14"/>
        <v>NO_VAC</v>
      </c>
      <c r="CA66" s="151" t="b">
        <f t="shared" ca="1" si="15"/>
        <v>0</v>
      </c>
      <c r="CB66" s="151" t="str">
        <f t="shared" ca="1" si="16"/>
        <v>VAC</v>
      </c>
      <c r="CC66" s="151" t="str">
        <f t="shared" ca="1" si="17"/>
        <v>NO_VAC</v>
      </c>
      <c r="CD66" s="151" t="b">
        <f t="shared" ca="1" si="18"/>
        <v>0</v>
      </c>
      <c r="CE66" s="151" t="str">
        <f t="shared" ca="1" si="19"/>
        <v>NO_VAC</v>
      </c>
      <c r="CF66" s="151" t="str">
        <f t="shared" ca="1" si="20"/>
        <v>NO_VAC</v>
      </c>
      <c r="CG66" s="151" t="b">
        <f t="shared" ca="1" si="21"/>
        <v>0</v>
      </c>
      <c r="CH66" s="151" t="b">
        <f t="shared" ca="1" si="22"/>
        <v>0</v>
      </c>
      <c r="CI66" s="151" t="b">
        <f t="shared" ca="1" si="23"/>
        <v>0</v>
      </c>
      <c r="CJ66" s="151" t="str">
        <f t="shared" ca="1" si="24"/>
        <v>NO_VAC</v>
      </c>
      <c r="CK66" s="151" t="str">
        <f t="shared" ca="1" si="25"/>
        <v>NO_VAC</v>
      </c>
      <c r="CL66" s="151" t="b">
        <f t="shared" ca="1" si="26"/>
        <v>0</v>
      </c>
      <c r="CM66" s="151" t="b">
        <f t="shared" ca="1" si="27"/>
        <v>0</v>
      </c>
      <c r="CN66" s="151" t="b">
        <f t="shared" ca="1" si="28"/>
        <v>0</v>
      </c>
      <c r="CO66" s="151" t="b">
        <f t="shared" ca="1" si="29"/>
        <v>0</v>
      </c>
      <c r="CP66" s="151" t="b">
        <f t="shared" ca="1" si="30"/>
        <v>0</v>
      </c>
      <c r="CQ66" s="155">
        <f t="shared" ca="1" si="31"/>
        <v>4</v>
      </c>
      <c r="CR66" s="155" t="b">
        <f t="shared" ca="1" si="32"/>
        <v>0</v>
      </c>
      <c r="CS66" s="155" t="b">
        <f t="shared" ca="1" si="33"/>
        <v>0</v>
      </c>
      <c r="CT66" s="155" t="b">
        <f t="shared" ca="1" si="34"/>
        <v>0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3">
        <v>41993</v>
      </c>
      <c r="C67" s="32">
        <v>19</v>
      </c>
      <c r="D67" s="32">
        <v>26</v>
      </c>
      <c r="E67" s="32" t="s">
        <v>30</v>
      </c>
      <c r="F67" s="32" t="s">
        <v>156</v>
      </c>
      <c r="G67" s="32" t="s">
        <v>31</v>
      </c>
      <c r="H67" s="32"/>
      <c r="I67" s="31" t="s">
        <v>1081</v>
      </c>
      <c r="J67" s="31" t="s">
        <v>1082</v>
      </c>
      <c r="K67" s="31" t="s">
        <v>1083</v>
      </c>
      <c r="L67" s="31"/>
      <c r="M67" s="32" t="s">
        <v>147</v>
      </c>
      <c r="N67" s="33">
        <v>41944</v>
      </c>
      <c r="O67" s="28">
        <f t="shared" ca="1" si="0"/>
        <v>0</v>
      </c>
      <c r="P67" s="28">
        <f t="shared" ca="1" si="1"/>
        <v>2</v>
      </c>
      <c r="Q67" s="28">
        <f t="shared" ca="1" si="2"/>
        <v>26</v>
      </c>
      <c r="R67" s="33">
        <v>41944</v>
      </c>
      <c r="S67" s="32"/>
      <c r="T67" s="33"/>
      <c r="U67" s="32">
        <v>9</v>
      </c>
      <c r="V67" s="33"/>
      <c r="W67" s="32"/>
      <c r="X67" s="33"/>
      <c r="Y67" s="32"/>
      <c r="Z67" s="33"/>
      <c r="AA67" s="32"/>
      <c r="AB67" s="33"/>
      <c r="AC67" s="32"/>
      <c r="AD67" s="33"/>
      <c r="AE67" s="32"/>
      <c r="AF67" s="33"/>
      <c r="AG67" s="32"/>
      <c r="AH67" s="33"/>
      <c r="AI67" s="32"/>
      <c r="AJ67" s="33"/>
      <c r="AK67" s="32"/>
      <c r="AL67" s="33"/>
      <c r="AM67" s="32"/>
      <c r="AN67" s="33"/>
      <c r="AO67" s="32"/>
      <c r="AP67" s="33"/>
      <c r="AQ67" s="32"/>
      <c r="AR67" s="33"/>
      <c r="AS67" s="32"/>
      <c r="AT67" s="33"/>
      <c r="AU67" s="32"/>
      <c r="AV67" s="33"/>
      <c r="AW67" s="32"/>
      <c r="AX67" s="33"/>
      <c r="AY67" s="32"/>
      <c r="AZ67" s="33"/>
      <c r="BA67" s="32"/>
      <c r="BB67" s="33"/>
      <c r="BC67" s="32"/>
      <c r="BD67" s="33"/>
      <c r="BE67" s="32"/>
      <c r="BF67" s="31" t="s">
        <v>1450</v>
      </c>
      <c r="BG67" s="31"/>
      <c r="BH67" s="31">
        <v>959078900</v>
      </c>
      <c r="BI67" s="31"/>
      <c r="BJ67" s="31"/>
      <c r="BK67" s="31"/>
      <c r="BR67" s="151" t="str">
        <f t="shared" ca="1" si="6"/>
        <v>A</v>
      </c>
      <c r="BS67" s="151" t="str">
        <f t="shared" ca="1" si="7"/>
        <v>A</v>
      </c>
      <c r="BT67" s="151" t="str">
        <f t="shared" ca="1" si="8"/>
        <v>Z</v>
      </c>
      <c r="BU67" s="151" t="str">
        <f t="shared" si="9"/>
        <v>FP</v>
      </c>
      <c r="BV67" s="155">
        <f t="shared" ca="1" si="10"/>
        <v>0</v>
      </c>
      <c r="BW67" s="151" t="str">
        <f t="shared" ca="1" si="11"/>
        <v>VAC</v>
      </c>
      <c r="BX67" s="151" t="str">
        <f t="shared" ca="1" si="12"/>
        <v>NO_VAC</v>
      </c>
      <c r="BY67" s="151" t="str">
        <f t="shared" ca="1" si="13"/>
        <v>NO_VAC</v>
      </c>
      <c r="BZ67" s="151" t="b">
        <f t="shared" ca="1" si="14"/>
        <v>0</v>
      </c>
      <c r="CA67" s="151" t="b">
        <f t="shared" ca="1" si="15"/>
        <v>0</v>
      </c>
      <c r="CB67" s="151" t="str">
        <f t="shared" ca="1" si="16"/>
        <v>NO_VAC</v>
      </c>
      <c r="CC67" s="151" t="b">
        <f t="shared" ca="1" si="17"/>
        <v>0</v>
      </c>
      <c r="CD67" s="151" t="b">
        <f t="shared" ca="1" si="18"/>
        <v>0</v>
      </c>
      <c r="CE67" s="151" t="str">
        <f t="shared" ca="1" si="19"/>
        <v>NO_VAC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b">
        <f t="shared" ca="1" si="23"/>
        <v>0</v>
      </c>
      <c r="CJ67" s="151" t="str">
        <f t="shared" ca="1" si="24"/>
        <v>NO_VAC</v>
      </c>
      <c r="CK67" s="151" t="b">
        <f t="shared" ca="1" si="25"/>
        <v>0</v>
      </c>
      <c r="CL67" s="151" t="b">
        <f t="shared" ca="1" si="26"/>
        <v>0</v>
      </c>
      <c r="CM67" s="151" t="b">
        <f t="shared" ca="1" si="27"/>
        <v>0</v>
      </c>
      <c r="CN67" s="151" t="b">
        <f t="shared" ca="1" si="28"/>
        <v>0</v>
      </c>
      <c r="CO67" s="151" t="b">
        <f t="shared" ca="1" si="29"/>
        <v>0</v>
      </c>
      <c r="CP67" s="151" t="b">
        <f t="shared" ca="1" si="30"/>
        <v>0</v>
      </c>
      <c r="CQ67" s="155">
        <f t="shared" ca="1" si="31"/>
        <v>1</v>
      </c>
      <c r="CR67" s="155" t="b">
        <f t="shared" ca="1" si="32"/>
        <v>0</v>
      </c>
      <c r="CS67" s="155" t="b">
        <f t="shared" ca="1" si="33"/>
        <v>0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3">
        <v>41993</v>
      </c>
      <c r="C68" s="32">
        <v>19</v>
      </c>
      <c r="D68" s="32">
        <v>24</v>
      </c>
      <c r="E68" s="32" t="s">
        <v>30</v>
      </c>
      <c r="F68" s="32" t="s">
        <v>33</v>
      </c>
      <c r="G68" s="32" t="s">
        <v>31</v>
      </c>
      <c r="H68" s="32"/>
      <c r="I68" s="31" t="s">
        <v>1084</v>
      </c>
      <c r="J68" s="31" t="s">
        <v>1085</v>
      </c>
      <c r="K68" s="31" t="s">
        <v>1086</v>
      </c>
      <c r="L68" s="31"/>
      <c r="M68" s="32" t="s">
        <v>148</v>
      </c>
      <c r="N68" s="33">
        <v>41682</v>
      </c>
      <c r="O68" s="28">
        <f t="shared" ca="1" si="0"/>
        <v>0</v>
      </c>
      <c r="P68" s="28">
        <f t="shared" ca="1" si="1"/>
        <v>11</v>
      </c>
      <c r="Q68" s="28">
        <f t="shared" ca="1" si="2"/>
        <v>15</v>
      </c>
      <c r="R68" s="33">
        <v>41691</v>
      </c>
      <c r="S68" s="32"/>
      <c r="T68" s="33">
        <v>41802</v>
      </c>
      <c r="U68" s="32"/>
      <c r="V68" s="33">
        <v>41802</v>
      </c>
      <c r="W68" s="32"/>
      <c r="X68" s="33">
        <v>41863</v>
      </c>
      <c r="Y68" s="32"/>
      <c r="Z68" s="33">
        <v>41925</v>
      </c>
      <c r="AA68" s="32"/>
      <c r="AB68" s="33">
        <v>41741</v>
      </c>
      <c r="AC68" s="32"/>
      <c r="AD68" s="33">
        <v>41802</v>
      </c>
      <c r="AE68" s="32"/>
      <c r="AF68" s="33">
        <v>41863</v>
      </c>
      <c r="AG68" s="32"/>
      <c r="AH68" s="33">
        <v>41741</v>
      </c>
      <c r="AI68" s="32"/>
      <c r="AJ68" s="33">
        <v>41802</v>
      </c>
      <c r="AK68" s="32"/>
      <c r="AL68" s="33">
        <v>41802</v>
      </c>
      <c r="AM68" s="32"/>
      <c r="AN68" s="33">
        <v>41925</v>
      </c>
      <c r="AO68" s="32"/>
      <c r="AP68" s="33"/>
      <c r="AQ68" s="32"/>
      <c r="AR68" s="33">
        <v>41741</v>
      </c>
      <c r="AS68" s="32"/>
      <c r="AT68" s="33">
        <v>41802</v>
      </c>
      <c r="AU68" s="32"/>
      <c r="AV68" s="33"/>
      <c r="AW68" s="32"/>
      <c r="AX68" s="33"/>
      <c r="AY68" s="32"/>
      <c r="AZ68" s="33"/>
      <c r="BA68" s="32"/>
      <c r="BB68" s="33"/>
      <c r="BC68" s="32"/>
      <c r="BD68" s="33"/>
      <c r="BE68" s="32"/>
      <c r="BF68" s="31" t="s">
        <v>1450</v>
      </c>
      <c r="BG68" s="31"/>
      <c r="BH68" s="31">
        <v>959078900</v>
      </c>
      <c r="BI68" s="31"/>
      <c r="BJ68" s="31"/>
      <c r="BK68" s="31"/>
      <c r="BR68" s="151" t="str">
        <f t="shared" ca="1" si="6"/>
        <v>Z</v>
      </c>
      <c r="BS68" s="151" t="str">
        <f t="shared" ca="1" si="7"/>
        <v>B</v>
      </c>
      <c r="BT68" s="151" t="str">
        <f t="shared" ca="1" si="8"/>
        <v>Z</v>
      </c>
      <c r="BU68" s="151" t="str">
        <f t="shared" si="9"/>
        <v>ME</v>
      </c>
      <c r="BV68" s="155">
        <f t="shared" ca="1" si="10"/>
        <v>0</v>
      </c>
      <c r="BW68" s="151" t="str">
        <f t="shared" ca="1" si="11"/>
        <v>VAC</v>
      </c>
      <c r="BX68" s="151" t="str">
        <f t="shared" ca="1" si="12"/>
        <v>VAC</v>
      </c>
      <c r="BY68" s="151" t="str">
        <f t="shared" ca="1" si="13"/>
        <v>VAC</v>
      </c>
      <c r="BZ68" s="151" t="str">
        <f t="shared" ca="1" si="14"/>
        <v>VAC</v>
      </c>
      <c r="CA68" s="151" t="str">
        <f t="shared" ca="1" si="15"/>
        <v>VAC</v>
      </c>
      <c r="CB68" s="151" t="str">
        <f t="shared" ca="1" si="16"/>
        <v>VAC</v>
      </c>
      <c r="CC68" s="151" t="str">
        <f t="shared" ca="1" si="17"/>
        <v>VAC</v>
      </c>
      <c r="CD68" s="151" t="str">
        <f t="shared" ca="1" si="18"/>
        <v>VAC</v>
      </c>
      <c r="CE68" s="151" t="str">
        <f t="shared" ca="1" si="19"/>
        <v>VAC</v>
      </c>
      <c r="CF68" s="151" t="str">
        <f t="shared" ca="1" si="20"/>
        <v>VAC</v>
      </c>
      <c r="CG68" s="151" t="str">
        <f t="shared" ca="1" si="21"/>
        <v>VAC</v>
      </c>
      <c r="CH68" s="151" t="str">
        <f t="shared" ca="1" si="22"/>
        <v>VAC</v>
      </c>
      <c r="CI68" s="151" t="b">
        <f t="shared" ca="1" si="23"/>
        <v>0</v>
      </c>
      <c r="CJ68" s="151" t="str">
        <f t="shared" ca="1" si="24"/>
        <v>VAC</v>
      </c>
      <c r="CK68" s="151" t="str">
        <f t="shared" ca="1" si="25"/>
        <v>VAC</v>
      </c>
      <c r="CL68" s="151" t="b">
        <f t="shared" ca="1" si="26"/>
        <v>0</v>
      </c>
      <c r="CM68" s="151" t="b">
        <f t="shared" ca="1" si="27"/>
        <v>0</v>
      </c>
      <c r="CN68" s="151" t="b">
        <f t="shared" ca="1" si="28"/>
        <v>0</v>
      </c>
      <c r="CO68" s="151" t="b">
        <f t="shared" ca="1" si="29"/>
        <v>0</v>
      </c>
      <c r="CP68" s="151" t="b">
        <f t="shared" ca="1" si="30"/>
        <v>0</v>
      </c>
      <c r="CQ68" s="155">
        <f t="shared" ca="1" si="31"/>
        <v>14</v>
      </c>
      <c r="CR68" s="155" t="b">
        <f t="shared" ca="1" si="32"/>
        <v>0</v>
      </c>
      <c r="CS68" s="155" t="b">
        <f t="shared" ca="1" si="33"/>
        <v>0</v>
      </c>
      <c r="CT68" s="155" t="b">
        <f t="shared" ca="1" si="34"/>
        <v>0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3">
        <v>41993</v>
      </c>
      <c r="C69" s="32">
        <v>19</v>
      </c>
      <c r="D69" s="32">
        <v>27</v>
      </c>
      <c r="E69" s="32" t="s">
        <v>30</v>
      </c>
      <c r="F69" s="32" t="s">
        <v>34</v>
      </c>
      <c r="G69" s="32" t="s">
        <v>31</v>
      </c>
      <c r="H69" s="32"/>
      <c r="I69" s="31" t="s">
        <v>1087</v>
      </c>
      <c r="J69" s="31" t="s">
        <v>1088</v>
      </c>
      <c r="K69" s="31" t="s">
        <v>1089</v>
      </c>
      <c r="L69" s="31"/>
      <c r="M69" s="32" t="s">
        <v>147</v>
      </c>
      <c r="N69" s="33">
        <v>41289</v>
      </c>
      <c r="O69" s="28">
        <f t="shared" ca="1" si="0"/>
        <v>2</v>
      </c>
      <c r="P69" s="28">
        <f t="shared" ca="1" si="1"/>
        <v>0</v>
      </c>
      <c r="Q69" s="28">
        <f t="shared" ca="1" si="2"/>
        <v>12</v>
      </c>
      <c r="R69" s="33">
        <v>41289</v>
      </c>
      <c r="S69" s="32"/>
      <c r="T69" s="33">
        <v>41289</v>
      </c>
      <c r="U69" s="32"/>
      <c r="V69" s="33">
        <v>41349</v>
      </c>
      <c r="W69" s="32"/>
      <c r="X69" s="33">
        <v>41412</v>
      </c>
      <c r="Y69" s="32"/>
      <c r="Z69" s="33">
        <v>41473</v>
      </c>
      <c r="AA69" s="32"/>
      <c r="AB69" s="33">
        <v>41349</v>
      </c>
      <c r="AC69" s="32"/>
      <c r="AD69" s="33">
        <v>41412</v>
      </c>
      <c r="AE69" s="32"/>
      <c r="AF69" s="33">
        <v>41473</v>
      </c>
      <c r="AG69" s="32"/>
      <c r="AH69" s="33">
        <v>41441</v>
      </c>
      <c r="AI69" s="32"/>
      <c r="AJ69" s="33">
        <v>41412</v>
      </c>
      <c r="AK69" s="32"/>
      <c r="AL69" s="33">
        <v>41505</v>
      </c>
      <c r="AM69" s="32"/>
      <c r="AN69" s="33">
        <v>41536</v>
      </c>
      <c r="AO69" s="32"/>
      <c r="AP69" s="33"/>
      <c r="AQ69" s="32">
        <v>9</v>
      </c>
      <c r="AR69" s="33">
        <v>41349</v>
      </c>
      <c r="AS69" s="32"/>
      <c r="AT69" s="33">
        <v>41407</v>
      </c>
      <c r="AU69" s="32"/>
      <c r="AV69" s="33">
        <v>41659</v>
      </c>
      <c r="AW69" s="32"/>
      <c r="AX69" s="33">
        <v>41659</v>
      </c>
      <c r="AY69" s="32"/>
      <c r="AZ69" s="33">
        <v>41932</v>
      </c>
      <c r="BA69" s="32"/>
      <c r="BB69" s="33">
        <v>41932</v>
      </c>
      <c r="BC69" s="32"/>
      <c r="BD69" s="33"/>
      <c r="BE69" s="32"/>
      <c r="BF69" s="31" t="s">
        <v>1450</v>
      </c>
      <c r="BG69" s="31"/>
      <c r="BH69" s="31">
        <v>959078900</v>
      </c>
      <c r="BI69" s="31"/>
      <c r="BJ69" s="31"/>
      <c r="BK69" s="31"/>
      <c r="BR69" s="151" t="str">
        <f t="shared" ca="1" si="6"/>
        <v>C</v>
      </c>
      <c r="BS69" s="151" t="str">
        <f t="shared" ca="1" si="7"/>
        <v>M</v>
      </c>
      <c r="BT69" s="151" t="str">
        <f t="shared" ca="1" si="8"/>
        <v>W</v>
      </c>
      <c r="BU69" s="151" t="str">
        <f t="shared" si="9"/>
        <v>FV</v>
      </c>
      <c r="BV69" s="155">
        <f t="shared" ca="1" si="10"/>
        <v>2</v>
      </c>
      <c r="BW69" s="151" t="b">
        <f t="shared" ca="1" si="11"/>
        <v>0</v>
      </c>
      <c r="BX69" s="151" t="b">
        <f t="shared" ca="1" si="12"/>
        <v>0</v>
      </c>
      <c r="BY69" s="151" t="b">
        <f t="shared" ca="1" si="13"/>
        <v>0</v>
      </c>
      <c r="BZ69" s="151" t="b">
        <f t="shared" ca="1" si="14"/>
        <v>0</v>
      </c>
      <c r="CA69" s="151" t="b">
        <f t="shared" ca="1" si="15"/>
        <v>0</v>
      </c>
      <c r="CB69" s="151" t="b">
        <f t="shared" ca="1" si="16"/>
        <v>0</v>
      </c>
      <c r="CC69" s="151" t="b">
        <f t="shared" ca="1" si="17"/>
        <v>0</v>
      </c>
      <c r="CD69" s="151" t="b">
        <f t="shared" ca="1" si="18"/>
        <v>0</v>
      </c>
      <c r="CE69" s="151" t="b">
        <f t="shared" ca="1" si="19"/>
        <v>0</v>
      </c>
      <c r="CF69" s="151" t="b">
        <f t="shared" ca="1" si="20"/>
        <v>0</v>
      </c>
      <c r="CG69" s="151" t="b">
        <f t="shared" ca="1" si="21"/>
        <v>0</v>
      </c>
      <c r="CH69" s="151" t="b">
        <f t="shared" ca="1" si="22"/>
        <v>0</v>
      </c>
      <c r="CI69" s="151" t="b">
        <f t="shared" ca="1" si="23"/>
        <v>0</v>
      </c>
      <c r="CJ69" s="151" t="b">
        <f t="shared" ca="1" si="24"/>
        <v>0</v>
      </c>
      <c r="CK69" s="151" t="b">
        <f t="shared" ca="1" si="25"/>
        <v>0</v>
      </c>
      <c r="CL69" s="151" t="b">
        <f t="shared" ca="1" si="26"/>
        <v>0</v>
      </c>
      <c r="CM69" s="151" t="b">
        <f t="shared" ca="1" si="27"/>
        <v>0</v>
      </c>
      <c r="CN69" s="151" t="str">
        <f t="shared" ca="1" si="28"/>
        <v>VAC</v>
      </c>
      <c r="CO69" s="151" t="str">
        <f t="shared" ca="1" si="29"/>
        <v>VAC</v>
      </c>
      <c r="CP69" s="151" t="b">
        <f t="shared" ca="1" si="30"/>
        <v>0</v>
      </c>
      <c r="CQ69" s="155" t="b">
        <f t="shared" ca="1" si="31"/>
        <v>0</v>
      </c>
      <c r="CR69" s="155" t="b">
        <f t="shared" ca="1" si="32"/>
        <v>0</v>
      </c>
      <c r="CS69" s="155">
        <f t="shared" ca="1" si="33"/>
        <v>18</v>
      </c>
      <c r="CT69" s="155" t="b">
        <f t="shared" ca="1" si="34"/>
        <v>0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3">
        <v>41993</v>
      </c>
      <c r="C70" s="32">
        <v>19</v>
      </c>
      <c r="D70" s="32">
        <v>30</v>
      </c>
      <c r="E70" s="32" t="s">
        <v>30</v>
      </c>
      <c r="F70" s="32" t="s">
        <v>33</v>
      </c>
      <c r="G70" s="32" t="s">
        <v>31</v>
      </c>
      <c r="H70" s="32"/>
      <c r="I70" s="31" t="s">
        <v>1090</v>
      </c>
      <c r="J70" s="31" t="s">
        <v>1091</v>
      </c>
      <c r="K70" s="31" t="s">
        <v>1092</v>
      </c>
      <c r="L70" s="31"/>
      <c r="M70" s="32" t="s">
        <v>148</v>
      </c>
      <c r="N70" s="33">
        <v>41397</v>
      </c>
      <c r="O70" s="28">
        <f t="shared" ca="1" si="0"/>
        <v>1</v>
      </c>
      <c r="P70" s="28">
        <f t="shared" ca="1" si="1"/>
        <v>8</v>
      </c>
      <c r="Q70" s="28">
        <f t="shared" ca="1" si="2"/>
        <v>24</v>
      </c>
      <c r="R70" s="33">
        <v>41397</v>
      </c>
      <c r="S70" s="32"/>
      <c r="T70" s="33">
        <v>41397</v>
      </c>
      <c r="U70" s="32"/>
      <c r="V70" s="33">
        <v>41458</v>
      </c>
      <c r="W70" s="32"/>
      <c r="X70" s="33">
        <v>41520</v>
      </c>
      <c r="Y70" s="32"/>
      <c r="Z70" s="33">
        <v>41582</v>
      </c>
      <c r="AA70" s="32"/>
      <c r="AB70" s="33">
        <v>41458</v>
      </c>
      <c r="AC70" s="32"/>
      <c r="AD70" s="33">
        <v>41520</v>
      </c>
      <c r="AE70" s="32"/>
      <c r="AF70" s="33">
        <v>41582</v>
      </c>
      <c r="AG70" s="32"/>
      <c r="AH70" s="33">
        <v>41458</v>
      </c>
      <c r="AI70" s="32"/>
      <c r="AJ70" s="33">
        <v>41520</v>
      </c>
      <c r="AK70" s="32"/>
      <c r="AL70" s="33">
        <v>41616</v>
      </c>
      <c r="AM70" s="32"/>
      <c r="AN70" s="33">
        <v>41951</v>
      </c>
      <c r="AO70" s="32"/>
      <c r="AP70" s="33"/>
      <c r="AQ70" s="32"/>
      <c r="AR70" s="33">
        <v>41458</v>
      </c>
      <c r="AS70" s="32"/>
      <c r="AT70" s="33">
        <v>41520</v>
      </c>
      <c r="AU70" s="32"/>
      <c r="AV70" s="33">
        <v>41763</v>
      </c>
      <c r="AW70" s="32"/>
      <c r="AX70" s="33">
        <v>41763</v>
      </c>
      <c r="AY70" s="32"/>
      <c r="AZ70" s="33">
        <v>41947</v>
      </c>
      <c r="BA70" s="32"/>
      <c r="BB70" s="33">
        <v>41947</v>
      </c>
      <c r="BC70" s="32"/>
      <c r="BD70" s="33"/>
      <c r="BE70" s="32"/>
      <c r="BF70" s="31" t="s">
        <v>1450</v>
      </c>
      <c r="BG70" s="31"/>
      <c r="BH70" s="31">
        <v>959078900</v>
      </c>
      <c r="BI70" s="31"/>
      <c r="BJ70" s="31"/>
      <c r="BK70" s="31"/>
      <c r="BR70" s="151" t="str">
        <f t="shared" ca="1" si="6"/>
        <v>V</v>
      </c>
      <c r="BS70" s="151" t="str">
        <f t="shared" ca="1" si="7"/>
        <v>G</v>
      </c>
      <c r="BT70" s="151" t="str">
        <f t="shared" ca="1" si="8"/>
        <v>V</v>
      </c>
      <c r="BU70" s="151" t="str">
        <f t="shared" si="9"/>
        <v>ME</v>
      </c>
      <c r="BV70" s="155">
        <f t="shared" ca="1" si="10"/>
        <v>1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str">
        <f t="shared" ca="1" si="23"/>
        <v>NO_VAC</v>
      </c>
      <c r="CJ70" s="151" t="b">
        <f t="shared" ca="1" si="24"/>
        <v>0</v>
      </c>
      <c r="CK70" s="151" t="b">
        <f t="shared" ca="1" si="25"/>
        <v>0</v>
      </c>
      <c r="CL70" s="151" t="str">
        <f t="shared" ca="1" si="26"/>
        <v>VAC</v>
      </c>
      <c r="CM70" s="151" t="str">
        <f t="shared" ca="1" si="27"/>
        <v>VAC</v>
      </c>
      <c r="CN70" s="151" t="str">
        <f t="shared" ca="1" si="28"/>
        <v>VAC</v>
      </c>
      <c r="CO70" s="151" t="str">
        <f t="shared" ca="1" si="29"/>
        <v>VAC</v>
      </c>
      <c r="CP70" s="151" t="b">
        <f t="shared" ca="1" si="30"/>
        <v>0</v>
      </c>
      <c r="CQ70" s="155" t="b">
        <f t="shared" ca="1" si="31"/>
        <v>0</v>
      </c>
      <c r="CR70" s="155">
        <f t="shared" ca="1" si="32"/>
        <v>18</v>
      </c>
      <c r="CS70" s="155" t="b">
        <f t="shared" ca="1" si="33"/>
        <v>0</v>
      </c>
      <c r="CT70" s="155" t="b">
        <f t="shared" ca="1" si="34"/>
        <v>0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3">
        <v>41993</v>
      </c>
      <c r="C71" s="32">
        <v>19</v>
      </c>
      <c r="D71" s="32">
        <v>29</v>
      </c>
      <c r="E71" s="32" t="s">
        <v>30</v>
      </c>
      <c r="F71" s="32" t="s">
        <v>34</v>
      </c>
      <c r="G71" s="32" t="s">
        <v>31</v>
      </c>
      <c r="H71" s="32"/>
      <c r="I71" s="31" t="s">
        <v>1093</v>
      </c>
      <c r="J71" s="31" t="s">
        <v>1094</v>
      </c>
      <c r="K71" s="31" t="s">
        <v>1095</v>
      </c>
      <c r="L71" s="31"/>
      <c r="M71" s="32" t="s">
        <v>148</v>
      </c>
      <c r="N71" s="33">
        <v>41399</v>
      </c>
      <c r="O71" s="28">
        <f t="shared" ca="1" si="0"/>
        <v>1</v>
      </c>
      <c r="P71" s="28">
        <f t="shared" ca="1" si="1"/>
        <v>8</v>
      </c>
      <c r="Q71" s="28">
        <f t="shared" ca="1" si="2"/>
        <v>22</v>
      </c>
      <c r="R71" s="33">
        <v>41399</v>
      </c>
      <c r="S71" s="32"/>
      <c r="T71" s="33"/>
      <c r="U71" s="32"/>
      <c r="V71" s="33">
        <v>41468</v>
      </c>
      <c r="W71" s="32"/>
      <c r="X71" s="33">
        <v>41531</v>
      </c>
      <c r="Y71" s="32"/>
      <c r="Z71" s="33">
        <v>41593</v>
      </c>
      <c r="AA71" s="32"/>
      <c r="AB71" s="33">
        <v>41468</v>
      </c>
      <c r="AC71" s="32"/>
      <c r="AD71" s="33">
        <v>41531</v>
      </c>
      <c r="AE71" s="32"/>
      <c r="AF71" s="33">
        <v>41593</v>
      </c>
      <c r="AG71" s="32"/>
      <c r="AH71" s="33">
        <v>41468</v>
      </c>
      <c r="AI71" s="32"/>
      <c r="AJ71" s="33">
        <v>41531</v>
      </c>
      <c r="AK71" s="32"/>
      <c r="AL71" s="33">
        <v>41623</v>
      </c>
      <c r="AM71" s="32"/>
      <c r="AN71" s="33">
        <v>41655</v>
      </c>
      <c r="AO71" s="32"/>
      <c r="AP71" s="33"/>
      <c r="AQ71" s="32"/>
      <c r="AR71" s="33">
        <v>41468</v>
      </c>
      <c r="AS71" s="32"/>
      <c r="AT71" s="33">
        <v>41531</v>
      </c>
      <c r="AU71" s="32"/>
      <c r="AV71" s="33">
        <v>41769</v>
      </c>
      <c r="AW71" s="32"/>
      <c r="AX71" s="33">
        <v>41769</v>
      </c>
      <c r="AY71" s="32"/>
      <c r="AZ71" s="33">
        <v>41953</v>
      </c>
      <c r="BA71" s="32"/>
      <c r="BB71" s="33">
        <v>41953</v>
      </c>
      <c r="BC71" s="32"/>
      <c r="BD71" s="33"/>
      <c r="BE71" s="32"/>
      <c r="BF71" s="31" t="s">
        <v>1450</v>
      </c>
      <c r="BG71" s="31"/>
      <c r="BH71" s="31">
        <v>959078900</v>
      </c>
      <c r="BI71" s="31"/>
      <c r="BJ71" s="31"/>
      <c r="BK71" s="31"/>
      <c r="BR71" s="151" t="str">
        <f t="shared" ca="1" si="6"/>
        <v>V</v>
      </c>
      <c r="BS71" s="151" t="str">
        <f t="shared" ca="1" si="7"/>
        <v>H</v>
      </c>
      <c r="BT71" s="151" t="str">
        <f t="shared" ca="1" si="8"/>
        <v>V</v>
      </c>
      <c r="BU71" s="151" t="str">
        <f t="shared" si="9"/>
        <v>MV</v>
      </c>
      <c r="BV71" s="155">
        <f t="shared" ca="1" si="10"/>
        <v>1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str">
        <f t="shared" ca="1" si="23"/>
        <v>NO_VAC</v>
      </c>
      <c r="CJ71" s="151" t="b">
        <f t="shared" ca="1" si="24"/>
        <v>0</v>
      </c>
      <c r="CK71" s="151" t="b">
        <f t="shared" ca="1" si="25"/>
        <v>0</v>
      </c>
      <c r="CL71" s="151" t="str">
        <f t="shared" ca="1" si="26"/>
        <v>VAC</v>
      </c>
      <c r="CM71" s="151" t="str">
        <f t="shared" ca="1" si="27"/>
        <v>VAC</v>
      </c>
      <c r="CN71" s="151" t="str">
        <f t="shared" ca="1" si="28"/>
        <v>VAC</v>
      </c>
      <c r="CO71" s="151" t="str">
        <f t="shared" ca="1" si="29"/>
        <v>VAC</v>
      </c>
      <c r="CP71" s="151" t="b">
        <f t="shared" ca="1" si="30"/>
        <v>0</v>
      </c>
      <c r="CQ71" s="155" t="b">
        <f t="shared" ca="1" si="31"/>
        <v>0</v>
      </c>
      <c r="CR71" s="155">
        <f t="shared" ca="1" si="32"/>
        <v>17</v>
      </c>
      <c r="CS71" s="155" t="b">
        <f t="shared" ca="1" si="33"/>
        <v>0</v>
      </c>
      <c r="CT71" s="155" t="b">
        <f t="shared" ca="1" si="34"/>
        <v>0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3">
        <v>41993</v>
      </c>
      <c r="C72" s="32">
        <v>19</v>
      </c>
      <c r="D72" s="32">
        <v>16</v>
      </c>
      <c r="E72" s="32" t="s">
        <v>30</v>
      </c>
      <c r="F72" s="32" t="s">
        <v>34</v>
      </c>
      <c r="G72" s="32" t="s">
        <v>31</v>
      </c>
      <c r="H72" s="32"/>
      <c r="I72" s="31" t="s">
        <v>1097</v>
      </c>
      <c r="J72" s="31" t="s">
        <v>1096</v>
      </c>
      <c r="K72" s="31" t="s">
        <v>1098</v>
      </c>
      <c r="L72" s="31"/>
      <c r="M72" s="32" t="s">
        <v>147</v>
      </c>
      <c r="N72" s="33">
        <v>41066</v>
      </c>
      <c r="O72" s="28">
        <f t="shared" ca="1" si="0"/>
        <v>2</v>
      </c>
      <c r="P72" s="28">
        <f t="shared" ca="1" si="1"/>
        <v>7</v>
      </c>
      <c r="Q72" s="28">
        <f t="shared" ca="1" si="2"/>
        <v>21</v>
      </c>
      <c r="R72" s="33">
        <v>41127</v>
      </c>
      <c r="S72" s="32"/>
      <c r="T72" s="33">
        <v>41127</v>
      </c>
      <c r="U72" s="32"/>
      <c r="V72" s="33">
        <v>41127</v>
      </c>
      <c r="W72" s="32"/>
      <c r="X72" s="33">
        <v>41205</v>
      </c>
      <c r="Y72" s="32"/>
      <c r="Z72" s="33">
        <v>41289</v>
      </c>
      <c r="AA72" s="32"/>
      <c r="AB72" s="33">
        <v>41127</v>
      </c>
      <c r="AC72" s="32"/>
      <c r="AD72" s="33">
        <v>41205</v>
      </c>
      <c r="AE72" s="32"/>
      <c r="AF72" s="33">
        <v>41289</v>
      </c>
      <c r="AG72" s="32"/>
      <c r="AH72" s="33">
        <v>41127</v>
      </c>
      <c r="AI72" s="32"/>
      <c r="AJ72" s="33">
        <v>41205</v>
      </c>
      <c r="AK72" s="32"/>
      <c r="AL72" s="33">
        <v>41558</v>
      </c>
      <c r="AM72" s="32"/>
      <c r="AN72" s="33">
        <v>41764</v>
      </c>
      <c r="AO72" s="32"/>
      <c r="AP72" s="33"/>
      <c r="AQ72" s="32"/>
      <c r="AR72" s="33">
        <v>41127</v>
      </c>
      <c r="AS72" s="32"/>
      <c r="AT72" s="33">
        <v>41205</v>
      </c>
      <c r="AU72" s="32"/>
      <c r="AV72" s="33">
        <v>41432</v>
      </c>
      <c r="AW72" s="32"/>
      <c r="AX72" s="33">
        <v>41432</v>
      </c>
      <c r="AY72" s="32"/>
      <c r="AZ72" s="33">
        <v>41837</v>
      </c>
      <c r="BA72" s="32"/>
      <c r="BB72" s="33">
        <v>41648</v>
      </c>
      <c r="BC72" s="32"/>
      <c r="BD72" s="33"/>
      <c r="BE72" s="32"/>
      <c r="BF72" s="31" t="s">
        <v>1450</v>
      </c>
      <c r="BG72" s="31"/>
      <c r="BH72" s="31">
        <v>959078900</v>
      </c>
      <c r="BI72" s="31"/>
      <c r="BJ72" s="31"/>
      <c r="BK72" s="31"/>
      <c r="BR72" s="151" t="str">
        <f t="shared" ca="1" si="6"/>
        <v>C</v>
      </c>
      <c r="BS72" s="151" t="str">
        <f t="shared" ca="1" si="7"/>
        <v>M</v>
      </c>
      <c r="BT72" s="151" t="str">
        <f t="shared" ca="1" si="8"/>
        <v>W</v>
      </c>
      <c r="BU72" s="151" t="str">
        <f t="shared" si="9"/>
        <v>FV</v>
      </c>
      <c r="BV72" s="155">
        <f t="shared" ca="1" si="10"/>
        <v>2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b">
        <f t="shared" ca="1" si="23"/>
        <v>0</v>
      </c>
      <c r="CJ72" s="151" t="b">
        <f t="shared" ca="1" si="24"/>
        <v>0</v>
      </c>
      <c r="CK72" s="151" t="b">
        <f t="shared" ca="1" si="25"/>
        <v>0</v>
      </c>
      <c r="CL72" s="151" t="b">
        <f t="shared" ca="1" si="26"/>
        <v>0</v>
      </c>
      <c r="CM72" s="151" t="b">
        <f t="shared" ca="1" si="27"/>
        <v>0</v>
      </c>
      <c r="CN72" s="151" t="str">
        <f t="shared" ca="1" si="28"/>
        <v>VAC</v>
      </c>
      <c r="CO72" s="151" t="str">
        <f t="shared" ca="1" si="29"/>
        <v>VAC</v>
      </c>
      <c r="CP72" s="151" t="b">
        <f t="shared" ca="1" si="30"/>
        <v>0</v>
      </c>
      <c r="CQ72" s="155" t="b">
        <f t="shared" ca="1" si="31"/>
        <v>0</v>
      </c>
      <c r="CR72" s="155" t="b">
        <f t="shared" ca="1" si="32"/>
        <v>0</v>
      </c>
      <c r="CS72" s="155">
        <f t="shared" ca="1" si="33"/>
        <v>18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3">
        <v>41993</v>
      </c>
      <c r="C73" s="32">
        <v>19</v>
      </c>
      <c r="D73" s="32">
        <v>17</v>
      </c>
      <c r="E73" s="32" t="s">
        <v>30</v>
      </c>
      <c r="F73" s="32" t="s">
        <v>33</v>
      </c>
      <c r="G73" s="32" t="s">
        <v>31</v>
      </c>
      <c r="H73" s="32"/>
      <c r="I73" s="31" t="s">
        <v>971</v>
      </c>
      <c r="J73" s="31" t="s">
        <v>1099</v>
      </c>
      <c r="K73" s="31" t="s">
        <v>1100</v>
      </c>
      <c r="L73" s="31"/>
      <c r="M73" s="32" t="s">
        <v>148</v>
      </c>
      <c r="N73" s="33">
        <v>40909</v>
      </c>
      <c r="O73" s="28">
        <f t="shared" ca="1" si="0"/>
        <v>3</v>
      </c>
      <c r="P73" s="28">
        <f t="shared" ca="1" si="1"/>
        <v>0</v>
      </c>
      <c r="Q73" s="28">
        <f t="shared" ca="1" si="2"/>
        <v>26</v>
      </c>
      <c r="R73" s="33">
        <v>40909</v>
      </c>
      <c r="S73" s="32"/>
      <c r="T73" s="33">
        <v>40909</v>
      </c>
      <c r="U73" s="32"/>
      <c r="V73" s="33">
        <v>40971</v>
      </c>
      <c r="W73" s="32"/>
      <c r="X73" s="33">
        <v>41032</v>
      </c>
      <c r="Y73" s="32"/>
      <c r="Z73" s="33">
        <v>41094</v>
      </c>
      <c r="AA73" s="32"/>
      <c r="AB73" s="33">
        <v>40971</v>
      </c>
      <c r="AC73" s="32"/>
      <c r="AD73" s="33">
        <v>41032</v>
      </c>
      <c r="AE73" s="32"/>
      <c r="AF73" s="33">
        <v>41094</v>
      </c>
      <c r="AG73" s="32"/>
      <c r="AH73" s="33">
        <v>40971</v>
      </c>
      <c r="AI73" s="32"/>
      <c r="AJ73" s="33">
        <v>41032</v>
      </c>
      <c r="AK73" s="32"/>
      <c r="AL73" s="33">
        <v>41124</v>
      </c>
      <c r="AM73" s="32"/>
      <c r="AN73" s="33">
        <v>41155</v>
      </c>
      <c r="AO73" s="32"/>
      <c r="AP73" s="33"/>
      <c r="AQ73" s="32"/>
      <c r="AR73" s="33">
        <v>40971</v>
      </c>
      <c r="AS73" s="32"/>
      <c r="AT73" s="33">
        <v>41032</v>
      </c>
      <c r="AU73" s="32"/>
      <c r="AV73" s="33">
        <v>41094</v>
      </c>
      <c r="AW73" s="32"/>
      <c r="AX73" s="33">
        <v>41279</v>
      </c>
      <c r="AY73" s="32"/>
      <c r="AZ73" s="33">
        <v>41897</v>
      </c>
      <c r="BA73" s="32"/>
      <c r="BB73" s="33">
        <v>41899</v>
      </c>
      <c r="BC73" s="32"/>
      <c r="BD73" s="33"/>
      <c r="BE73" s="32"/>
      <c r="BF73" s="31" t="s">
        <v>1450</v>
      </c>
      <c r="BG73" s="31"/>
      <c r="BH73" s="31">
        <v>959078900</v>
      </c>
      <c r="BI73" s="31"/>
      <c r="BJ73" s="31"/>
      <c r="BK73" s="31"/>
      <c r="BR73" s="151" t="str">
        <f t="shared" ca="1" si="6"/>
        <v>X</v>
      </c>
      <c r="BS73" s="151" t="str">
        <f t="shared" ca="1" si="7"/>
        <v>Q</v>
      </c>
      <c r="BT73" s="151" t="str">
        <f t="shared" ca="1" si="8"/>
        <v>X</v>
      </c>
      <c r="BU73" s="151" t="str">
        <f t="shared" si="9"/>
        <v>ME</v>
      </c>
      <c r="BV73" s="155">
        <f t="shared" ca="1" si="10"/>
        <v>3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b">
        <f t="shared" ca="1" si="23"/>
        <v>0</v>
      </c>
      <c r="CJ73" s="151" t="b">
        <f t="shared" ca="1" si="24"/>
        <v>0</v>
      </c>
      <c r="CK73" s="151" t="b">
        <f t="shared" ca="1" si="25"/>
        <v>0</v>
      </c>
      <c r="CL73" s="151" t="b">
        <f t="shared" ca="1" si="26"/>
        <v>0</v>
      </c>
      <c r="CM73" s="151" t="b">
        <f t="shared" ca="1" si="27"/>
        <v>0</v>
      </c>
      <c r="CN73" s="151" t="str">
        <f t="shared" ca="1" si="28"/>
        <v>VAC</v>
      </c>
      <c r="CO73" s="151" t="str">
        <f t="shared" ca="1" si="29"/>
        <v>VAC</v>
      </c>
      <c r="CP73" s="151" t="b">
        <f t="shared" ca="1" si="30"/>
        <v>0</v>
      </c>
      <c r="CQ73" s="155" t="b">
        <f t="shared" ca="1" si="31"/>
        <v>0</v>
      </c>
      <c r="CR73" s="155" t="b">
        <f t="shared" ca="1" si="32"/>
        <v>0</v>
      </c>
      <c r="CS73" s="155" t="b">
        <f t="shared" ca="1" si="33"/>
        <v>0</v>
      </c>
      <c r="CT73" s="155">
        <f t="shared" ca="1" si="34"/>
        <v>18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3">
        <v>41993</v>
      </c>
      <c r="C74" s="32">
        <v>18</v>
      </c>
      <c r="D74" s="32">
        <v>2</v>
      </c>
      <c r="E74" s="32" t="s">
        <v>30</v>
      </c>
      <c r="F74" s="32" t="s">
        <v>33</v>
      </c>
      <c r="G74" s="32" t="s">
        <v>31</v>
      </c>
      <c r="H74" s="32"/>
      <c r="I74" s="31" t="s">
        <v>1101</v>
      </c>
      <c r="J74" s="31" t="s">
        <v>1102</v>
      </c>
      <c r="K74" s="31" t="s">
        <v>1103</v>
      </c>
      <c r="L74" s="31"/>
      <c r="M74" s="32" t="s">
        <v>147</v>
      </c>
      <c r="N74" s="33">
        <v>40983</v>
      </c>
      <c r="O74" s="28">
        <f t="shared" ref="O74:O137" ca="1" si="36">IF(N74="",0,DATEDIF(N74,TODAY(),"Y"))</f>
        <v>2</v>
      </c>
      <c r="P74" s="28">
        <f t="shared" ref="P74:P137" ca="1" si="37">IF(N74="",0,DATEDIF(N74,TODAY(),"YM"))</f>
        <v>10</v>
      </c>
      <c r="Q74" s="28">
        <f t="shared" ref="Q74:Q137" ca="1" si="38">IF(N74="",0,DATEDIF(N74,TODAY(),"MD"))</f>
        <v>12</v>
      </c>
      <c r="R74" s="33">
        <v>40983</v>
      </c>
      <c r="S74" s="32"/>
      <c r="T74" s="33">
        <v>40983</v>
      </c>
      <c r="U74" s="32"/>
      <c r="V74" s="33">
        <v>41412</v>
      </c>
      <c r="W74" s="32"/>
      <c r="X74" s="33">
        <v>41108</v>
      </c>
      <c r="Y74" s="32"/>
      <c r="Z74" s="33">
        <v>41224</v>
      </c>
      <c r="AA74" s="32"/>
      <c r="AB74" s="33">
        <v>41047</v>
      </c>
      <c r="AC74" s="32"/>
      <c r="AD74" s="33">
        <v>41108</v>
      </c>
      <c r="AE74" s="32"/>
      <c r="AF74" s="33">
        <v>41535</v>
      </c>
      <c r="AG74" s="32"/>
      <c r="AH74" s="33">
        <v>41047</v>
      </c>
      <c r="AI74" s="32"/>
      <c r="AJ74" s="33">
        <v>41108</v>
      </c>
      <c r="AK74" s="32"/>
      <c r="AL74" s="33">
        <v>41224</v>
      </c>
      <c r="AM74" s="32"/>
      <c r="AN74" s="33">
        <v>41254</v>
      </c>
      <c r="AO74" s="32"/>
      <c r="AP74" s="33"/>
      <c r="AQ74" s="32"/>
      <c r="AR74" s="33">
        <v>41047</v>
      </c>
      <c r="AS74" s="32"/>
      <c r="AT74" s="33">
        <v>41108</v>
      </c>
      <c r="AU74" s="32"/>
      <c r="AV74" s="33">
        <v>41353</v>
      </c>
      <c r="AW74" s="32"/>
      <c r="AX74" s="33">
        <v>41353</v>
      </c>
      <c r="AY74" s="32"/>
      <c r="AZ74" s="33">
        <v>41642</v>
      </c>
      <c r="BA74" s="32"/>
      <c r="BB74" s="33">
        <v>41589</v>
      </c>
      <c r="BC74" s="32"/>
      <c r="BD74" s="33"/>
      <c r="BE74" s="32"/>
      <c r="BF74" s="31" t="s">
        <v>1450</v>
      </c>
      <c r="BG74" s="31"/>
      <c r="BH74" s="31">
        <v>959078900</v>
      </c>
      <c r="BI74" s="31"/>
      <c r="BJ74" s="31"/>
      <c r="BK74" s="31"/>
      <c r="BR74" s="151" t="str">
        <f t="shared" ca="1" si="6"/>
        <v>C</v>
      </c>
      <c r="BS74" s="151" t="str">
        <f t="shared" ca="1" si="7"/>
        <v>L</v>
      </c>
      <c r="BT74" s="151" t="str">
        <f t="shared" ca="1" si="8"/>
        <v>W</v>
      </c>
      <c r="BU74" s="151" t="str">
        <f t="shared" si="9"/>
        <v>FE</v>
      </c>
      <c r="BV74" s="155">
        <f t="shared" ca="1" si="10"/>
        <v>2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b">
        <f t="shared" ca="1" si="23"/>
        <v>0</v>
      </c>
      <c r="CJ74" s="151" t="b">
        <f t="shared" ca="1" si="24"/>
        <v>0</v>
      </c>
      <c r="CK74" s="151" t="b">
        <f t="shared" ca="1" si="25"/>
        <v>0</v>
      </c>
      <c r="CL74" s="151" t="b">
        <f t="shared" ca="1" si="26"/>
        <v>0</v>
      </c>
      <c r="CM74" s="151" t="b">
        <f t="shared" ca="1" si="27"/>
        <v>0</v>
      </c>
      <c r="CN74" s="151" t="str">
        <f t="shared" ca="1" si="28"/>
        <v>VAC</v>
      </c>
      <c r="CO74" s="151" t="str">
        <f t="shared" ca="1" si="29"/>
        <v>VAC</v>
      </c>
      <c r="CP74" s="151" t="b">
        <f t="shared" ca="1" si="30"/>
        <v>0</v>
      </c>
      <c r="CQ74" s="155" t="b">
        <f t="shared" ca="1" si="31"/>
        <v>0</v>
      </c>
      <c r="CR74" s="155" t="b">
        <f t="shared" ca="1" si="32"/>
        <v>0</v>
      </c>
      <c r="CS74" s="155">
        <f t="shared" ca="1" si="33"/>
        <v>18</v>
      </c>
      <c r="CT74" s="155" t="b">
        <f t="shared" ca="1" si="34"/>
        <v>0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3">
        <v>41993</v>
      </c>
      <c r="C75" s="32">
        <v>18</v>
      </c>
      <c r="D75" s="32">
        <v>3</v>
      </c>
      <c r="E75" s="32" t="s">
        <v>30</v>
      </c>
      <c r="F75" s="32" t="s">
        <v>156</v>
      </c>
      <c r="G75" s="32" t="s">
        <v>31</v>
      </c>
      <c r="H75" s="32"/>
      <c r="I75" s="31" t="s">
        <v>1104</v>
      </c>
      <c r="J75" s="31" t="s">
        <v>1105</v>
      </c>
      <c r="K75" s="31" t="s">
        <v>1106</v>
      </c>
      <c r="L75" s="31"/>
      <c r="M75" s="32" t="s">
        <v>147</v>
      </c>
      <c r="N75" s="33">
        <v>41220</v>
      </c>
      <c r="O75" s="28">
        <f t="shared" ca="1" si="36"/>
        <v>2</v>
      </c>
      <c r="P75" s="28">
        <f t="shared" ca="1" si="37"/>
        <v>2</v>
      </c>
      <c r="Q75" s="28">
        <f t="shared" ca="1" si="38"/>
        <v>20</v>
      </c>
      <c r="R75" s="33">
        <v>41220</v>
      </c>
      <c r="S75" s="32"/>
      <c r="T75" s="33">
        <v>41220</v>
      </c>
      <c r="U75" s="32"/>
      <c r="V75" s="33">
        <v>41282</v>
      </c>
      <c r="W75" s="32"/>
      <c r="X75" s="33">
        <v>41341</v>
      </c>
      <c r="Y75" s="32"/>
      <c r="Z75" s="33">
        <v>41404</v>
      </c>
      <c r="AA75" s="32"/>
      <c r="AB75" s="33">
        <v>41282</v>
      </c>
      <c r="AC75" s="32"/>
      <c r="AD75" s="33">
        <v>41341</v>
      </c>
      <c r="AE75" s="32"/>
      <c r="AF75" s="33">
        <v>41404</v>
      </c>
      <c r="AG75" s="32"/>
      <c r="AH75" s="33">
        <v>41282</v>
      </c>
      <c r="AI75" s="32"/>
      <c r="AJ75" s="33">
        <v>41341</v>
      </c>
      <c r="AK75" s="32"/>
      <c r="AL75" s="33">
        <v>41437</v>
      </c>
      <c r="AM75" s="32"/>
      <c r="AN75" s="33">
        <v>41467</v>
      </c>
      <c r="AO75" s="32"/>
      <c r="AP75" s="33"/>
      <c r="AQ75" s="32"/>
      <c r="AR75" s="33">
        <v>41282</v>
      </c>
      <c r="AS75" s="32"/>
      <c r="AT75" s="33">
        <v>41341</v>
      </c>
      <c r="AU75" s="32"/>
      <c r="AV75" s="33">
        <v>41585</v>
      </c>
      <c r="AW75" s="32"/>
      <c r="AX75" s="33">
        <v>41585</v>
      </c>
      <c r="AY75" s="32"/>
      <c r="AZ75" s="33">
        <v>41798</v>
      </c>
      <c r="BA75" s="32"/>
      <c r="BB75" s="33">
        <v>41827</v>
      </c>
      <c r="BC75" s="32"/>
      <c r="BD75" s="33"/>
      <c r="BE75" s="32"/>
      <c r="BF75" s="31" t="s">
        <v>1450</v>
      </c>
      <c r="BG75" s="31"/>
      <c r="BH75" s="31">
        <v>959078900</v>
      </c>
      <c r="BI75" s="31"/>
      <c r="BJ75" s="31"/>
      <c r="BK75" s="31"/>
      <c r="BR75" s="151" t="str">
        <f t="shared" ref="BR75:BR138" ca="1" si="39">IF(M75="F",IF(O75=1,"B",IF(O75=2,"C",IF(O75=3,"D",IF(O75=4,"E",IF((O75+P75+Q75)=0,"NUL","A"))))),IF(M75="M",IF(O75=1,"V",IF(O75=2,"W",IF(O75=3,"X",IF(O75=4,"Y",IF((O75+P75+Q75)=0,"NUL","Z")))))))</f>
        <v>C</v>
      </c>
      <c r="BS75" s="151" t="str">
        <f t="shared" ref="BS75:BS138" ca="1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K</v>
      </c>
      <c r="BT75" s="151" t="str">
        <f t="shared" ref="BT75:BT138" ca="1" si="41">IF(G75="SI",IF(O75=1,"B",IF(O75=2,"C",IF(O75=3,"D",IF(O75=4,"E",IF((O75+P75+Q75)=0,"NUL","A"))))),IF(G75="NO",IF(O75=1,"V",IF(O75=2,"W",IF(O75=3,"X",IF(O75=4,"Y",IF((O75+P75+Q75)=0,"NUL","Z")))))))</f>
        <v>W</v>
      </c>
      <c r="BU75" s="151" t="str">
        <f t="shared" ref="BU75:BU138" si="42">IF(M75="F",IF(F75="ESSALUD","FE",IF(F75="PRIVADO","FV",IF(F75="OTRO","FO",IF(F75="","NUL","FP")))),IF(M75="M",IF(F75="ESSALUD","ME",IF(F75="PRIVADO","MV",IF(F75="OTRO","MO",IF(F75="","NUL","MP"))))))</f>
        <v>FP</v>
      </c>
      <c r="BV75" s="155">
        <f t="shared" ref="BV75:BV138" ca="1" si="43">IF(O75+P75+Q75&lt;&gt;0,IF(O75=1,1,IF(O75=2,2,IF(O75=3,3, IF(O75=4,4,IF(P75=0,-1,0))))))</f>
        <v>2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b">
        <f t="shared" ref="CI75:CI138" ca="1" si="56">IF($BV75=1,IF(AP75&lt;&gt;"","VAC","NO_VAC"))</f>
        <v>0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b">
        <f t="shared" ref="CL75:CL138" ca="1" si="59">IF($BV75=1,IF(AV75&lt;&gt;"","VAC","NO_VAC"))</f>
        <v>0</v>
      </c>
      <c r="CM75" s="151" t="b">
        <f t="shared" ref="CM75:CM138" ca="1" si="60">IF($BV75=1,IF(AX75&lt;&gt;"","VAC","NO_VAC"))</f>
        <v>0</v>
      </c>
      <c r="CN75" s="151" t="str">
        <f t="shared" ref="CN75:CN138" ca="1" si="61">IF($BV75=1,IF(P75&gt;=6,IF(AZ75&lt;&gt;"","VAC","NO_VAC")),IF($BV75&gt;1,IF(AZ75&lt;&gt;"","VAC","NO_VAC")))</f>
        <v>VAC</v>
      </c>
      <c r="CO75" s="151" t="str">
        <f t="shared" ref="CO75:CO138" ca="1" si="62">IF($BV75=1,IF(P75&gt;=6,IF(BB75&lt;&gt;"","VAC","NO_VAC")),IF($BV75&gt;1,IF(BB75&lt;&gt;"","VAC","NO_VAC")))</f>
        <v>VAC</v>
      </c>
      <c r="CP75" s="151" t="b">
        <f t="shared" ref="CP75:CP138" ca="1" si="63">IF($BV75=4,IF(BD75&lt;&gt;"","VAC","NO_VAC"))</f>
        <v>0</v>
      </c>
      <c r="CQ75" s="155" t="b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0</v>
      </c>
      <c r="CS75" s="155">
        <f t="shared" ref="CS75:CS138" ca="1" si="66">IF(O75=2,COUNT(R75,T75,V75,X75,Z75,AB75,AD75,AF75,AH75,AJ75,AL75,AN75,AR75,AT75,AV75,AX75,AP75,AZ75,BB75))</f>
        <v>18</v>
      </c>
      <c r="CT75" s="155" t="b">
        <f t="shared" ref="CT75:CT138" ca="1" si="67">IF(O75=3,COUNT(R75,T75,V75,X75,Z75,AB75,AD75,AF75,AH75,AJ75,AL75,AN75,AR75,AT75,AV75,AX75,AP75,AZ75,BB75))</f>
        <v>0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3">
        <v>41993</v>
      </c>
      <c r="C76" s="32">
        <v>19</v>
      </c>
      <c r="D76" s="32">
        <v>30</v>
      </c>
      <c r="E76" s="32" t="s">
        <v>30</v>
      </c>
      <c r="F76" s="32" t="s">
        <v>33</v>
      </c>
      <c r="G76" s="32" t="s">
        <v>31</v>
      </c>
      <c r="H76" s="32"/>
      <c r="I76" s="31" t="s">
        <v>1022</v>
      </c>
      <c r="J76" s="31" t="s">
        <v>1107</v>
      </c>
      <c r="K76" s="31" t="s">
        <v>1108</v>
      </c>
      <c r="L76" s="31"/>
      <c r="M76" s="32" t="s">
        <v>147</v>
      </c>
      <c r="N76" s="33">
        <v>40936</v>
      </c>
      <c r="O76" s="28">
        <f t="shared" ca="1" si="36"/>
        <v>2</v>
      </c>
      <c r="P76" s="28">
        <f t="shared" ca="1" si="37"/>
        <v>11</v>
      </c>
      <c r="Q76" s="28">
        <f t="shared" ca="1" si="38"/>
        <v>30</v>
      </c>
      <c r="R76" s="33">
        <v>40936</v>
      </c>
      <c r="S76" s="32"/>
      <c r="T76" s="33">
        <v>40936</v>
      </c>
      <c r="U76" s="32"/>
      <c r="V76" s="33">
        <v>40936</v>
      </c>
      <c r="W76" s="32"/>
      <c r="X76" s="33">
        <v>41058</v>
      </c>
      <c r="Y76" s="32"/>
      <c r="Z76" s="33">
        <v>41119</v>
      </c>
      <c r="AA76" s="32"/>
      <c r="AB76" s="33">
        <v>40996</v>
      </c>
      <c r="AC76" s="32"/>
      <c r="AD76" s="33">
        <v>41423</v>
      </c>
      <c r="AE76" s="32"/>
      <c r="AF76" s="33">
        <v>41119</v>
      </c>
      <c r="AG76" s="32"/>
      <c r="AH76" s="33">
        <v>41118</v>
      </c>
      <c r="AI76" s="32"/>
      <c r="AJ76" s="33">
        <v>41058</v>
      </c>
      <c r="AK76" s="32"/>
      <c r="AL76" s="33">
        <v>41145</v>
      </c>
      <c r="AM76" s="32"/>
      <c r="AN76" s="33">
        <v>41211</v>
      </c>
      <c r="AO76" s="32"/>
      <c r="AP76" s="33"/>
      <c r="AQ76" s="32"/>
      <c r="AR76" s="33">
        <v>40996</v>
      </c>
      <c r="AS76" s="32"/>
      <c r="AT76" s="33">
        <v>41058</v>
      </c>
      <c r="AU76" s="32"/>
      <c r="AV76" s="33">
        <v>41303</v>
      </c>
      <c r="AW76" s="32"/>
      <c r="AX76" s="33">
        <v>41303</v>
      </c>
      <c r="AY76" s="32"/>
      <c r="AZ76" s="33">
        <v>41640</v>
      </c>
      <c r="BA76" s="32"/>
      <c r="BB76" s="33">
        <v>41607</v>
      </c>
      <c r="BC76" s="32"/>
      <c r="BD76" s="33"/>
      <c r="BE76" s="32"/>
      <c r="BF76" s="31" t="s">
        <v>1450</v>
      </c>
      <c r="BG76" s="31"/>
      <c r="BH76" s="31">
        <v>959078900</v>
      </c>
      <c r="BI76" s="31"/>
      <c r="BJ76" s="31"/>
      <c r="BK76" s="31"/>
      <c r="BR76" s="151" t="str">
        <f t="shared" ca="1" si="39"/>
        <v>C</v>
      </c>
      <c r="BS76" s="151" t="str">
        <f t="shared" ca="1" si="40"/>
        <v>L</v>
      </c>
      <c r="BT76" s="151" t="str">
        <f t="shared" ca="1" si="41"/>
        <v>W</v>
      </c>
      <c r="BU76" s="151" t="str">
        <f t="shared" si="42"/>
        <v>FE</v>
      </c>
      <c r="BV76" s="155">
        <f t="shared" ca="1" si="43"/>
        <v>2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b">
        <f t="shared" ca="1" si="57"/>
        <v>0</v>
      </c>
      <c r="CK76" s="151" t="b">
        <f t="shared" ca="1" si="58"/>
        <v>0</v>
      </c>
      <c r="CL76" s="151" t="b">
        <f t="shared" ca="1" si="59"/>
        <v>0</v>
      </c>
      <c r="CM76" s="151" t="b">
        <f t="shared" ca="1" si="60"/>
        <v>0</v>
      </c>
      <c r="CN76" s="151" t="str">
        <f t="shared" ca="1" si="61"/>
        <v>VAC</v>
      </c>
      <c r="CO76" s="151" t="str">
        <f t="shared" ca="1" si="62"/>
        <v>VAC</v>
      </c>
      <c r="CP76" s="151" t="b">
        <f t="shared" ca="1" si="63"/>
        <v>0</v>
      </c>
      <c r="CQ76" s="155" t="b">
        <f t="shared" ca="1" si="64"/>
        <v>0</v>
      </c>
      <c r="CR76" s="155" t="b">
        <f t="shared" ca="1" si="65"/>
        <v>0</v>
      </c>
      <c r="CS76" s="155">
        <f t="shared" ca="1" si="66"/>
        <v>18</v>
      </c>
      <c r="CT76" s="155" t="b">
        <f t="shared" ca="1" si="67"/>
        <v>0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3">
        <v>41993</v>
      </c>
      <c r="C77" s="32">
        <v>19</v>
      </c>
      <c r="D77" s="32">
        <v>31</v>
      </c>
      <c r="E77" s="32" t="s">
        <v>30</v>
      </c>
      <c r="F77" s="32" t="s">
        <v>156</v>
      </c>
      <c r="G77" s="32" t="s">
        <v>31</v>
      </c>
      <c r="H77" s="32"/>
      <c r="I77" s="31" t="s">
        <v>1109</v>
      </c>
      <c r="J77" s="31" t="s">
        <v>1076</v>
      </c>
      <c r="K77" s="31" t="s">
        <v>1077</v>
      </c>
      <c r="L77" s="31"/>
      <c r="M77" s="32" t="s">
        <v>148</v>
      </c>
      <c r="N77" s="33">
        <v>40939</v>
      </c>
      <c r="O77" s="28">
        <f t="shared" ca="1" si="36"/>
        <v>2</v>
      </c>
      <c r="P77" s="28">
        <f t="shared" ca="1" si="37"/>
        <v>11</v>
      </c>
      <c r="Q77" s="28">
        <f t="shared" ca="1" si="38"/>
        <v>27</v>
      </c>
      <c r="R77" s="33">
        <v>40940</v>
      </c>
      <c r="S77" s="32"/>
      <c r="T77" s="33">
        <v>40940</v>
      </c>
      <c r="U77" s="32"/>
      <c r="V77" s="33">
        <v>41003</v>
      </c>
      <c r="W77" s="32"/>
      <c r="X77" s="33">
        <v>41062</v>
      </c>
      <c r="Y77" s="32"/>
      <c r="Z77" s="33">
        <v>41123</v>
      </c>
      <c r="AA77" s="32"/>
      <c r="AB77" s="33">
        <v>41003</v>
      </c>
      <c r="AC77" s="32"/>
      <c r="AD77" s="33">
        <v>41062</v>
      </c>
      <c r="AE77" s="32"/>
      <c r="AF77" s="33">
        <v>41123</v>
      </c>
      <c r="AG77" s="32"/>
      <c r="AH77" s="33">
        <v>41003</v>
      </c>
      <c r="AI77" s="32"/>
      <c r="AJ77" s="33">
        <v>41062</v>
      </c>
      <c r="AK77" s="32"/>
      <c r="AL77" s="33">
        <v>41156</v>
      </c>
      <c r="AM77" s="32"/>
      <c r="AN77" s="33">
        <v>41186</v>
      </c>
      <c r="AO77" s="32"/>
      <c r="AP77" s="33"/>
      <c r="AQ77" s="32"/>
      <c r="AR77" s="33">
        <v>41062</v>
      </c>
      <c r="AS77" s="32"/>
      <c r="AT77" s="33">
        <v>41123</v>
      </c>
      <c r="AU77" s="32"/>
      <c r="AV77" s="33">
        <v>41313</v>
      </c>
      <c r="AW77" s="32"/>
      <c r="AX77" s="33">
        <v>41313</v>
      </c>
      <c r="AY77" s="32"/>
      <c r="AZ77" s="33">
        <v>41874</v>
      </c>
      <c r="BA77" s="32"/>
      <c r="BB77" s="33">
        <v>41522</v>
      </c>
      <c r="BC77" s="32"/>
      <c r="BD77" s="33"/>
      <c r="BE77" s="32"/>
      <c r="BF77" s="31" t="s">
        <v>1450</v>
      </c>
      <c r="BG77" s="31"/>
      <c r="BH77" s="31">
        <v>959078900</v>
      </c>
      <c r="BI77" s="31"/>
      <c r="BJ77" s="31"/>
      <c r="BK77" s="31"/>
      <c r="BR77" s="151" t="str">
        <f t="shared" ca="1" si="39"/>
        <v>W</v>
      </c>
      <c r="BS77" s="151" t="str">
        <f t="shared" ca="1" si="40"/>
        <v>K</v>
      </c>
      <c r="BT77" s="151" t="str">
        <f t="shared" ca="1" si="41"/>
        <v>W</v>
      </c>
      <c r="BU77" s="151" t="str">
        <f t="shared" si="42"/>
        <v>MP</v>
      </c>
      <c r="BV77" s="155">
        <f t="shared" ca="1" si="43"/>
        <v>2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b">
        <f t="shared" ca="1" si="56"/>
        <v>0</v>
      </c>
      <c r="CJ77" s="151" t="b">
        <f t="shared" ca="1" si="57"/>
        <v>0</v>
      </c>
      <c r="CK77" s="151" t="b">
        <f t="shared" ca="1" si="58"/>
        <v>0</v>
      </c>
      <c r="CL77" s="151" t="b">
        <f t="shared" ca="1" si="59"/>
        <v>0</v>
      </c>
      <c r="CM77" s="151" t="b">
        <f t="shared" ca="1" si="60"/>
        <v>0</v>
      </c>
      <c r="CN77" s="151" t="str">
        <f t="shared" ca="1" si="61"/>
        <v>VAC</v>
      </c>
      <c r="CO77" s="151" t="str">
        <f t="shared" ca="1" si="62"/>
        <v>VAC</v>
      </c>
      <c r="CP77" s="151" t="b">
        <f t="shared" ca="1" si="63"/>
        <v>0</v>
      </c>
      <c r="CQ77" s="155" t="b">
        <f t="shared" ca="1" si="64"/>
        <v>0</v>
      </c>
      <c r="CR77" s="155" t="b">
        <f t="shared" ca="1" si="65"/>
        <v>0</v>
      </c>
      <c r="CS77" s="155">
        <f t="shared" ca="1" si="66"/>
        <v>18</v>
      </c>
      <c r="CT77" s="155" t="b">
        <f t="shared" ca="1" si="67"/>
        <v>0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3">
        <v>41993</v>
      </c>
      <c r="C78" s="32">
        <v>18</v>
      </c>
      <c r="D78" s="32">
        <v>14</v>
      </c>
      <c r="E78" s="32" t="s">
        <v>30</v>
      </c>
      <c r="F78" s="32" t="s">
        <v>156</v>
      </c>
      <c r="G78" s="32" t="s">
        <v>31</v>
      </c>
      <c r="H78" s="32"/>
      <c r="I78" s="31" t="s">
        <v>1110</v>
      </c>
      <c r="J78" s="31" t="s">
        <v>972</v>
      </c>
      <c r="K78" s="31" t="s">
        <v>1111</v>
      </c>
      <c r="L78" s="31"/>
      <c r="M78" s="32" t="s">
        <v>147</v>
      </c>
      <c r="N78" s="33">
        <v>40982</v>
      </c>
      <c r="O78" s="28">
        <f t="shared" ca="1" si="36"/>
        <v>2</v>
      </c>
      <c r="P78" s="28">
        <f t="shared" ca="1" si="37"/>
        <v>10</v>
      </c>
      <c r="Q78" s="28">
        <f t="shared" ca="1" si="38"/>
        <v>13</v>
      </c>
      <c r="R78" s="33">
        <v>40984</v>
      </c>
      <c r="S78" s="32"/>
      <c r="T78" s="33">
        <v>40984</v>
      </c>
      <c r="U78" s="32"/>
      <c r="V78" s="33">
        <v>41043</v>
      </c>
      <c r="W78" s="32"/>
      <c r="X78" s="33">
        <v>41104</v>
      </c>
      <c r="Y78" s="32"/>
      <c r="Z78" s="33">
        <v>41166</v>
      </c>
      <c r="AA78" s="32"/>
      <c r="AB78" s="33">
        <v>41043</v>
      </c>
      <c r="AC78" s="32"/>
      <c r="AD78" s="33">
        <v>41104</v>
      </c>
      <c r="AE78" s="32"/>
      <c r="AF78" s="33">
        <v>41166</v>
      </c>
      <c r="AG78" s="32"/>
      <c r="AH78" s="33">
        <v>41043</v>
      </c>
      <c r="AI78" s="32"/>
      <c r="AJ78" s="33">
        <v>41104</v>
      </c>
      <c r="AK78" s="32"/>
      <c r="AL78" s="33">
        <v>41197</v>
      </c>
      <c r="AM78" s="32"/>
      <c r="AN78" s="33">
        <v>41227</v>
      </c>
      <c r="AO78" s="32"/>
      <c r="AP78" s="33"/>
      <c r="AQ78" s="32"/>
      <c r="AR78" s="33">
        <v>41043</v>
      </c>
      <c r="AS78" s="32"/>
      <c r="AT78" s="33">
        <v>41104</v>
      </c>
      <c r="AU78" s="32"/>
      <c r="AV78" s="33">
        <v>41348</v>
      </c>
      <c r="AW78" s="32"/>
      <c r="AX78" s="33">
        <v>41348</v>
      </c>
      <c r="AY78" s="32"/>
      <c r="AZ78" s="33"/>
      <c r="BA78" s="32">
        <v>1</v>
      </c>
      <c r="BB78" s="33">
        <v>41537</v>
      </c>
      <c r="BC78" s="32"/>
      <c r="BD78" s="33"/>
      <c r="BE78" s="32"/>
      <c r="BF78" s="31" t="s">
        <v>1450</v>
      </c>
      <c r="BG78" s="31"/>
      <c r="BH78" s="31">
        <v>959078900</v>
      </c>
      <c r="BI78" s="31"/>
      <c r="BJ78" s="31"/>
      <c r="BK78" s="31"/>
      <c r="BR78" s="151" t="str">
        <f t="shared" ca="1" si="39"/>
        <v>C</v>
      </c>
      <c r="BS78" s="151" t="str">
        <f t="shared" ca="1" si="40"/>
        <v>K</v>
      </c>
      <c r="BT78" s="151" t="str">
        <f t="shared" ca="1" si="41"/>
        <v>W</v>
      </c>
      <c r="BU78" s="151" t="str">
        <f t="shared" si="42"/>
        <v>FP</v>
      </c>
      <c r="BV78" s="155">
        <f t="shared" ca="1" si="43"/>
        <v>2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b">
        <f t="shared" ca="1" si="56"/>
        <v>0</v>
      </c>
      <c r="CJ78" s="151" t="b">
        <f t="shared" ca="1" si="57"/>
        <v>0</v>
      </c>
      <c r="CK78" s="151" t="b">
        <f t="shared" ca="1" si="58"/>
        <v>0</v>
      </c>
      <c r="CL78" s="151" t="b">
        <f t="shared" ca="1" si="59"/>
        <v>0</v>
      </c>
      <c r="CM78" s="151" t="b">
        <f t="shared" ca="1" si="60"/>
        <v>0</v>
      </c>
      <c r="CN78" s="151" t="str">
        <f t="shared" ca="1" si="61"/>
        <v>NO_VAC</v>
      </c>
      <c r="CO78" s="151" t="str">
        <f t="shared" ca="1" si="62"/>
        <v>VAC</v>
      </c>
      <c r="CP78" s="151" t="b">
        <f t="shared" ca="1" si="63"/>
        <v>0</v>
      </c>
      <c r="CQ78" s="155" t="b">
        <f t="shared" ca="1" si="64"/>
        <v>0</v>
      </c>
      <c r="CR78" s="155" t="b">
        <f t="shared" ca="1" si="65"/>
        <v>0</v>
      </c>
      <c r="CS78" s="155">
        <f t="shared" ca="1" si="66"/>
        <v>17</v>
      </c>
      <c r="CT78" s="155" t="b">
        <f t="shared" ca="1" si="67"/>
        <v>0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3">
        <v>41993</v>
      </c>
      <c r="C79" s="32">
        <v>18</v>
      </c>
      <c r="D79" s="32">
        <v>15</v>
      </c>
      <c r="E79" s="32" t="s">
        <v>30</v>
      </c>
      <c r="F79" s="32" t="s">
        <v>33</v>
      </c>
      <c r="G79" s="32" t="s">
        <v>31</v>
      </c>
      <c r="H79" s="32"/>
      <c r="I79" s="31" t="s">
        <v>1112</v>
      </c>
      <c r="J79" s="31" t="s">
        <v>1113</v>
      </c>
      <c r="K79" s="31" t="s">
        <v>1114</v>
      </c>
      <c r="L79" s="31"/>
      <c r="M79" s="32" t="s">
        <v>148</v>
      </c>
      <c r="N79" s="33">
        <v>40971</v>
      </c>
      <c r="O79" s="28">
        <f t="shared" ca="1" si="36"/>
        <v>2</v>
      </c>
      <c r="P79" s="28">
        <f t="shared" ca="1" si="37"/>
        <v>10</v>
      </c>
      <c r="Q79" s="28">
        <f t="shared" ca="1" si="38"/>
        <v>24</v>
      </c>
      <c r="R79" s="33">
        <v>40971</v>
      </c>
      <c r="S79" s="32"/>
      <c r="T79" s="33">
        <v>40971</v>
      </c>
      <c r="U79" s="32"/>
      <c r="V79" s="33">
        <v>41035</v>
      </c>
      <c r="W79" s="32"/>
      <c r="X79" s="33">
        <v>41097</v>
      </c>
      <c r="Y79" s="32"/>
      <c r="Z79" s="33">
        <v>41159</v>
      </c>
      <c r="AA79" s="32"/>
      <c r="AB79" s="33">
        <v>41035</v>
      </c>
      <c r="AC79" s="32"/>
      <c r="AD79" s="33">
        <v>41097</v>
      </c>
      <c r="AE79" s="32"/>
      <c r="AF79" s="33">
        <v>41159</v>
      </c>
      <c r="AG79" s="32"/>
      <c r="AH79" s="33">
        <v>41035</v>
      </c>
      <c r="AI79" s="32"/>
      <c r="AJ79" s="33">
        <v>41097</v>
      </c>
      <c r="AK79" s="32"/>
      <c r="AL79" s="33">
        <v>41192</v>
      </c>
      <c r="AM79" s="32"/>
      <c r="AN79" s="33">
        <v>41223</v>
      </c>
      <c r="AO79" s="32"/>
      <c r="AP79" s="33"/>
      <c r="AQ79" s="32"/>
      <c r="AR79" s="33">
        <v>41035</v>
      </c>
      <c r="AS79" s="32"/>
      <c r="AT79" s="33">
        <v>41097</v>
      </c>
      <c r="AU79" s="32"/>
      <c r="AV79" s="33">
        <v>41336</v>
      </c>
      <c r="AW79" s="32"/>
      <c r="AX79" s="33">
        <v>41336</v>
      </c>
      <c r="AY79" s="32"/>
      <c r="AZ79" s="33">
        <v>41550</v>
      </c>
      <c r="BA79" s="32"/>
      <c r="BB79" s="33">
        <v>41588</v>
      </c>
      <c r="BC79" s="32"/>
      <c r="BD79" s="33"/>
      <c r="BE79" s="32"/>
      <c r="BF79" s="31" t="s">
        <v>1450</v>
      </c>
      <c r="BG79" s="31"/>
      <c r="BH79" s="31">
        <v>959078900</v>
      </c>
      <c r="BI79" s="31"/>
      <c r="BJ79" s="31"/>
      <c r="BK79" s="31"/>
      <c r="BR79" s="151" t="str">
        <f t="shared" ca="1" si="39"/>
        <v>W</v>
      </c>
      <c r="BS79" s="151" t="str">
        <f t="shared" ca="1" si="40"/>
        <v>L</v>
      </c>
      <c r="BT79" s="151" t="str">
        <f t="shared" ca="1" si="41"/>
        <v>W</v>
      </c>
      <c r="BU79" s="151" t="str">
        <f t="shared" si="42"/>
        <v>ME</v>
      </c>
      <c r="BV79" s="155">
        <f t="shared" ca="1" si="43"/>
        <v>2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VAC</v>
      </c>
      <c r="CO79" s="151" t="str">
        <f t="shared" ca="1" si="62"/>
        <v>VAC</v>
      </c>
      <c r="CP79" s="151" t="b">
        <f t="shared" ca="1" si="63"/>
        <v>0</v>
      </c>
      <c r="CQ79" s="155" t="b">
        <f t="shared" ca="1" si="64"/>
        <v>0</v>
      </c>
      <c r="CR79" s="155" t="b">
        <f t="shared" ca="1" si="65"/>
        <v>0</v>
      </c>
      <c r="CS79" s="155">
        <f t="shared" ca="1" si="66"/>
        <v>18</v>
      </c>
      <c r="CT79" s="155" t="b">
        <f t="shared" ca="1" si="67"/>
        <v>0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3">
        <v>41993</v>
      </c>
      <c r="C80" s="32">
        <v>18</v>
      </c>
      <c r="D80" s="32">
        <v>4</v>
      </c>
      <c r="E80" s="32" t="s">
        <v>30</v>
      </c>
      <c r="F80" s="32" t="s">
        <v>34</v>
      </c>
      <c r="G80" s="32" t="s">
        <v>31</v>
      </c>
      <c r="H80" s="32"/>
      <c r="I80" s="31" t="s">
        <v>1115</v>
      </c>
      <c r="J80" s="31" t="s">
        <v>1116</v>
      </c>
      <c r="K80" s="31" t="s">
        <v>1117</v>
      </c>
      <c r="L80" s="31"/>
      <c r="M80" s="32" t="s">
        <v>148</v>
      </c>
      <c r="N80" s="33">
        <v>40572</v>
      </c>
      <c r="O80" s="28">
        <f t="shared" ca="1" si="36"/>
        <v>3</v>
      </c>
      <c r="P80" s="28">
        <f t="shared" ca="1" si="37"/>
        <v>11</v>
      </c>
      <c r="Q80" s="28">
        <f t="shared" ca="1" si="38"/>
        <v>29</v>
      </c>
      <c r="R80" s="33">
        <v>40572</v>
      </c>
      <c r="S80" s="32"/>
      <c r="T80" s="33">
        <v>40572</v>
      </c>
      <c r="U80" s="32"/>
      <c r="V80" s="33">
        <v>40631</v>
      </c>
      <c r="W80" s="32"/>
      <c r="X80" s="33">
        <v>40693</v>
      </c>
      <c r="Y80" s="32"/>
      <c r="Z80" s="33">
        <v>40754</v>
      </c>
      <c r="AA80" s="32"/>
      <c r="AB80" s="33">
        <v>40631</v>
      </c>
      <c r="AC80" s="32"/>
      <c r="AD80" s="33">
        <v>40693</v>
      </c>
      <c r="AE80" s="32"/>
      <c r="AF80" s="33">
        <v>40754</v>
      </c>
      <c r="AG80" s="32"/>
      <c r="AH80" s="33">
        <v>40631</v>
      </c>
      <c r="AI80" s="32"/>
      <c r="AJ80" s="33">
        <v>40693</v>
      </c>
      <c r="AK80" s="32"/>
      <c r="AL80" s="33">
        <v>40815</v>
      </c>
      <c r="AM80" s="32"/>
      <c r="AN80" s="33">
        <v>40845</v>
      </c>
      <c r="AO80" s="32"/>
      <c r="AP80" s="33"/>
      <c r="AQ80" s="32"/>
      <c r="AR80" s="33">
        <v>40692</v>
      </c>
      <c r="AS80" s="32"/>
      <c r="AT80" s="33">
        <v>40723</v>
      </c>
      <c r="AU80" s="32"/>
      <c r="AV80" s="33">
        <v>40938</v>
      </c>
      <c r="AW80" s="32"/>
      <c r="AX80" s="33">
        <v>40938</v>
      </c>
      <c r="AY80" s="32"/>
      <c r="AZ80" s="33">
        <v>41685</v>
      </c>
      <c r="BA80" s="32"/>
      <c r="BB80" s="33">
        <v>41120</v>
      </c>
      <c r="BC80" s="32"/>
      <c r="BD80" s="33"/>
      <c r="BE80" s="32"/>
      <c r="BF80" s="31" t="s">
        <v>1450</v>
      </c>
      <c r="BG80" s="31"/>
      <c r="BH80" s="31">
        <v>959078900</v>
      </c>
      <c r="BI80" s="31"/>
      <c r="BJ80" s="31"/>
      <c r="BK80" s="31"/>
      <c r="BR80" s="151" t="str">
        <f t="shared" ca="1" si="39"/>
        <v>X</v>
      </c>
      <c r="BS80" s="151" t="str">
        <f t="shared" ca="1" si="40"/>
        <v>R</v>
      </c>
      <c r="BT80" s="151" t="str">
        <f t="shared" ca="1" si="41"/>
        <v>X</v>
      </c>
      <c r="BU80" s="151" t="str">
        <f t="shared" si="42"/>
        <v>MV</v>
      </c>
      <c r="BV80" s="155">
        <f t="shared" ca="1" si="43"/>
        <v>3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VAC</v>
      </c>
      <c r="CO80" s="151" t="str">
        <f t="shared" ca="1" si="62"/>
        <v>VAC</v>
      </c>
      <c r="CP80" s="151" t="b">
        <f t="shared" ca="1" si="63"/>
        <v>0</v>
      </c>
      <c r="CQ80" s="155" t="b">
        <f t="shared" ca="1" si="64"/>
        <v>0</v>
      </c>
      <c r="CR80" s="155" t="b">
        <f t="shared" ca="1" si="65"/>
        <v>0</v>
      </c>
      <c r="CS80" s="155" t="b">
        <f t="shared" ca="1" si="66"/>
        <v>0</v>
      </c>
      <c r="CT80" s="155">
        <f t="shared" ca="1" si="67"/>
        <v>18</v>
      </c>
      <c r="CU80" s="155" t="b">
        <f t="shared" ca="1" si="68"/>
        <v>0</v>
      </c>
    </row>
    <row r="81" spans="1:99" ht="27" customHeight="1" x14ac:dyDescent="0.25">
      <c r="A81" s="14">
        <v>72</v>
      </c>
      <c r="B81" s="33">
        <v>41993</v>
      </c>
      <c r="C81" s="32">
        <v>18</v>
      </c>
      <c r="D81" s="32">
        <v>5</v>
      </c>
      <c r="E81" s="32" t="s">
        <v>30</v>
      </c>
      <c r="F81" s="32" t="s">
        <v>156</v>
      </c>
      <c r="G81" s="32" t="s">
        <v>31</v>
      </c>
      <c r="H81" s="32"/>
      <c r="I81" s="31" t="s">
        <v>1118</v>
      </c>
      <c r="J81" s="31" t="s">
        <v>1119</v>
      </c>
      <c r="K81" s="31" t="s">
        <v>1120</v>
      </c>
      <c r="L81" s="31"/>
      <c r="M81" s="32" t="s">
        <v>147</v>
      </c>
      <c r="N81" s="33">
        <v>40582</v>
      </c>
      <c r="O81" s="28">
        <f t="shared" ca="1" si="36"/>
        <v>3</v>
      </c>
      <c r="P81" s="28">
        <f t="shared" ca="1" si="37"/>
        <v>11</v>
      </c>
      <c r="Q81" s="28">
        <f t="shared" ca="1" si="38"/>
        <v>19</v>
      </c>
      <c r="R81" s="33">
        <v>40582</v>
      </c>
      <c r="S81" s="32"/>
      <c r="T81" s="33">
        <v>40582</v>
      </c>
      <c r="U81" s="32"/>
      <c r="V81" s="33">
        <v>40643</v>
      </c>
      <c r="W81" s="32"/>
      <c r="X81" s="33">
        <v>40705</v>
      </c>
      <c r="Y81" s="32"/>
      <c r="Z81" s="33">
        <v>40768</v>
      </c>
      <c r="AA81" s="32"/>
      <c r="AB81" s="33">
        <v>40643</v>
      </c>
      <c r="AC81" s="32"/>
      <c r="AD81" s="33">
        <v>40705</v>
      </c>
      <c r="AE81" s="32"/>
      <c r="AF81" s="33">
        <v>40768</v>
      </c>
      <c r="AG81" s="32"/>
      <c r="AH81" s="33">
        <v>40643</v>
      </c>
      <c r="AI81" s="32"/>
      <c r="AJ81" s="33">
        <v>40705</v>
      </c>
      <c r="AK81" s="32"/>
      <c r="AL81" s="33">
        <v>40799</v>
      </c>
      <c r="AM81" s="32"/>
      <c r="AN81" s="33">
        <v>40829</v>
      </c>
      <c r="AO81" s="32"/>
      <c r="AP81" s="33"/>
      <c r="AQ81" s="32"/>
      <c r="AR81" s="33">
        <v>40673</v>
      </c>
      <c r="AS81" s="32"/>
      <c r="AT81" s="33">
        <v>40736</v>
      </c>
      <c r="AU81" s="32"/>
      <c r="AV81" s="33">
        <v>40957</v>
      </c>
      <c r="AW81" s="32"/>
      <c r="AX81" s="33">
        <v>40957</v>
      </c>
      <c r="AY81" s="32"/>
      <c r="AZ81" s="33">
        <v>41742</v>
      </c>
      <c r="BA81" s="32"/>
      <c r="BB81" s="33">
        <v>41167</v>
      </c>
      <c r="BC81" s="32"/>
      <c r="BD81" s="33"/>
      <c r="BE81" s="32"/>
      <c r="BF81" s="31" t="s">
        <v>1450</v>
      </c>
      <c r="BG81" s="31"/>
      <c r="BH81" s="31">
        <v>959078900</v>
      </c>
      <c r="BI81" s="31"/>
      <c r="BJ81" s="31"/>
      <c r="BK81" s="31"/>
      <c r="BR81" s="151" t="str">
        <f t="shared" ca="1" si="39"/>
        <v>D</v>
      </c>
      <c r="BS81" s="151" t="str">
        <f t="shared" ca="1" si="40"/>
        <v>P</v>
      </c>
      <c r="BT81" s="151" t="str">
        <f t="shared" ca="1" si="41"/>
        <v>X</v>
      </c>
      <c r="BU81" s="151" t="str">
        <f t="shared" si="42"/>
        <v>FP</v>
      </c>
      <c r="BV81" s="155">
        <f t="shared" ca="1" si="43"/>
        <v>3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VAC</v>
      </c>
      <c r="CO81" s="151" t="str">
        <f t="shared" ca="1" si="62"/>
        <v>VAC</v>
      </c>
      <c r="CP81" s="151" t="b">
        <f t="shared" ca="1" si="63"/>
        <v>0</v>
      </c>
      <c r="CQ81" s="155" t="b">
        <f t="shared" ca="1" si="64"/>
        <v>0</v>
      </c>
      <c r="CR81" s="155" t="b">
        <f t="shared" ca="1" si="65"/>
        <v>0</v>
      </c>
      <c r="CS81" s="155" t="b">
        <f t="shared" ca="1" si="66"/>
        <v>0</v>
      </c>
      <c r="CT81" s="155">
        <f t="shared" ca="1" si="67"/>
        <v>18</v>
      </c>
      <c r="CU81" s="155" t="b">
        <f t="shared" ca="1" si="68"/>
        <v>0</v>
      </c>
    </row>
    <row r="82" spans="1:99" ht="27" customHeight="1" x14ac:dyDescent="0.25">
      <c r="A82" s="14">
        <v>73</v>
      </c>
      <c r="B82" s="33">
        <v>41993</v>
      </c>
      <c r="C82" s="32">
        <v>18</v>
      </c>
      <c r="D82" s="32">
        <v>6</v>
      </c>
      <c r="E82" s="32" t="s">
        <v>30</v>
      </c>
      <c r="F82" s="32" t="s">
        <v>33</v>
      </c>
      <c r="G82" s="32" t="s">
        <v>31</v>
      </c>
      <c r="H82" s="32"/>
      <c r="I82" s="31" t="s">
        <v>1121</v>
      </c>
      <c r="J82" s="31" t="s">
        <v>1122</v>
      </c>
      <c r="K82" s="31" t="s">
        <v>1123</v>
      </c>
      <c r="L82" s="31"/>
      <c r="M82" s="32" t="s">
        <v>147</v>
      </c>
      <c r="N82" s="33">
        <v>40648</v>
      </c>
      <c r="O82" s="28">
        <f t="shared" ca="1" si="36"/>
        <v>3</v>
      </c>
      <c r="P82" s="28">
        <f t="shared" ca="1" si="37"/>
        <v>9</v>
      </c>
      <c r="Q82" s="28">
        <f t="shared" ca="1" si="38"/>
        <v>12</v>
      </c>
      <c r="R82" s="33">
        <v>40648</v>
      </c>
      <c r="S82" s="32"/>
      <c r="T82" s="33">
        <v>40648</v>
      </c>
      <c r="U82" s="32"/>
      <c r="V82" s="33">
        <v>40710</v>
      </c>
      <c r="W82" s="32"/>
      <c r="X82" s="33">
        <v>40771</v>
      </c>
      <c r="Y82" s="32"/>
      <c r="Z82" s="33">
        <v>40832</v>
      </c>
      <c r="AA82" s="32"/>
      <c r="AB82" s="33">
        <v>40710</v>
      </c>
      <c r="AC82" s="32"/>
      <c r="AD82" s="33">
        <v>40771</v>
      </c>
      <c r="AE82" s="32"/>
      <c r="AF82" s="33">
        <v>40826</v>
      </c>
      <c r="AG82" s="32"/>
      <c r="AH82" s="33">
        <v>40710</v>
      </c>
      <c r="AI82" s="32"/>
      <c r="AJ82" s="33">
        <v>40771</v>
      </c>
      <c r="AK82" s="32"/>
      <c r="AL82" s="33">
        <v>40862</v>
      </c>
      <c r="AM82" s="32"/>
      <c r="AN82" s="33">
        <v>40892</v>
      </c>
      <c r="AO82" s="32"/>
      <c r="AP82" s="33"/>
      <c r="AQ82" s="32"/>
      <c r="AR82" s="33">
        <v>40741</v>
      </c>
      <c r="AS82" s="32"/>
      <c r="AT82" s="33">
        <v>40803</v>
      </c>
      <c r="AU82" s="32"/>
      <c r="AV82" s="33">
        <v>41019</v>
      </c>
      <c r="AW82" s="32"/>
      <c r="AX82" s="33">
        <v>41019</v>
      </c>
      <c r="AY82" s="32"/>
      <c r="AZ82" s="33">
        <v>41701</v>
      </c>
      <c r="BA82" s="32"/>
      <c r="BB82" s="33">
        <v>41228</v>
      </c>
      <c r="BC82" s="32"/>
      <c r="BD82" s="33"/>
      <c r="BE82" s="32"/>
      <c r="BF82" s="31" t="s">
        <v>1450</v>
      </c>
      <c r="BG82" s="31"/>
      <c r="BH82" s="31">
        <v>959078900</v>
      </c>
      <c r="BI82" s="31"/>
      <c r="BJ82" s="31"/>
      <c r="BK82" s="31"/>
      <c r="BR82" s="151" t="str">
        <f t="shared" ca="1" si="39"/>
        <v>D</v>
      </c>
      <c r="BS82" s="151" t="str">
        <f t="shared" ca="1" si="40"/>
        <v>Q</v>
      </c>
      <c r="BT82" s="151" t="str">
        <f t="shared" ca="1" si="41"/>
        <v>X</v>
      </c>
      <c r="BU82" s="151" t="str">
        <f t="shared" si="42"/>
        <v>FE</v>
      </c>
      <c r="BV82" s="155">
        <f t="shared" ca="1" si="43"/>
        <v>3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VAC</v>
      </c>
      <c r="CO82" s="151" t="str">
        <f t="shared" ca="1" si="62"/>
        <v>VAC</v>
      </c>
      <c r="CP82" s="151" t="b">
        <f t="shared" ca="1" si="63"/>
        <v>0</v>
      </c>
      <c r="CQ82" s="155" t="b">
        <f t="shared" ca="1" si="64"/>
        <v>0</v>
      </c>
      <c r="CR82" s="155" t="b">
        <f t="shared" ca="1" si="65"/>
        <v>0</v>
      </c>
      <c r="CS82" s="155" t="b">
        <f t="shared" ca="1" si="66"/>
        <v>0</v>
      </c>
      <c r="CT82" s="155">
        <f t="shared" ca="1" si="67"/>
        <v>18</v>
      </c>
      <c r="CU82" s="155" t="b">
        <f t="shared" ca="1" si="68"/>
        <v>0</v>
      </c>
    </row>
    <row r="83" spans="1:99" ht="27" customHeight="1" x14ac:dyDescent="0.25">
      <c r="A83" s="14">
        <v>74</v>
      </c>
      <c r="B83" s="33">
        <v>41993</v>
      </c>
      <c r="C83" s="32">
        <v>18</v>
      </c>
      <c r="D83" s="32">
        <v>1</v>
      </c>
      <c r="E83" s="32" t="s">
        <v>30</v>
      </c>
      <c r="F83" s="32" t="s">
        <v>33</v>
      </c>
      <c r="G83" s="32" t="s">
        <v>31</v>
      </c>
      <c r="H83" s="32"/>
      <c r="I83" s="31" t="s">
        <v>1124</v>
      </c>
      <c r="J83" s="31" t="s">
        <v>1125</v>
      </c>
      <c r="K83" s="31" t="s">
        <v>619</v>
      </c>
      <c r="L83" s="31"/>
      <c r="M83" s="32" t="s">
        <v>148</v>
      </c>
      <c r="N83" s="33">
        <v>40636</v>
      </c>
      <c r="O83" s="28">
        <f t="shared" ca="1" si="36"/>
        <v>3</v>
      </c>
      <c r="P83" s="28">
        <f t="shared" ca="1" si="37"/>
        <v>9</v>
      </c>
      <c r="Q83" s="28">
        <f t="shared" ca="1" si="38"/>
        <v>24</v>
      </c>
      <c r="R83" s="33">
        <v>40636</v>
      </c>
      <c r="S83" s="32"/>
      <c r="T83" s="33">
        <v>40636</v>
      </c>
      <c r="U83" s="32"/>
      <c r="V83" s="33">
        <v>41064</v>
      </c>
      <c r="W83" s="32"/>
      <c r="X83" s="33">
        <v>41131</v>
      </c>
      <c r="Y83" s="32"/>
      <c r="Z83" s="33">
        <v>41183</v>
      </c>
      <c r="AA83" s="32"/>
      <c r="AB83" s="33">
        <v>41064</v>
      </c>
      <c r="AC83" s="32"/>
      <c r="AD83" s="33">
        <v>41131</v>
      </c>
      <c r="AE83" s="32"/>
      <c r="AF83" s="33">
        <v>41192</v>
      </c>
      <c r="AG83" s="32"/>
      <c r="AH83" s="33">
        <v>41064</v>
      </c>
      <c r="AI83" s="32"/>
      <c r="AJ83" s="33">
        <v>41131</v>
      </c>
      <c r="AK83" s="32"/>
      <c r="AL83" s="33"/>
      <c r="AM83" s="32">
        <v>14</v>
      </c>
      <c r="AN83" s="33"/>
      <c r="AO83" s="32">
        <v>14</v>
      </c>
      <c r="AP83" s="33">
        <v>41177</v>
      </c>
      <c r="AQ83" s="32"/>
      <c r="AR83" s="33">
        <v>41064</v>
      </c>
      <c r="AS83" s="32"/>
      <c r="AT83" s="33">
        <v>41131</v>
      </c>
      <c r="AU83" s="32"/>
      <c r="AV83" s="33">
        <v>41002</v>
      </c>
      <c r="AW83" s="32"/>
      <c r="AX83" s="33">
        <v>41002</v>
      </c>
      <c r="AY83" s="32"/>
      <c r="AZ83" s="33">
        <v>41019</v>
      </c>
      <c r="BA83" s="32"/>
      <c r="BB83" s="33">
        <v>41412</v>
      </c>
      <c r="BC83" s="32"/>
      <c r="BD83" s="33"/>
      <c r="BE83" s="32"/>
      <c r="BF83" s="31" t="s">
        <v>1450</v>
      </c>
      <c r="BG83" s="31"/>
      <c r="BH83" s="31">
        <v>959078900</v>
      </c>
      <c r="BI83" s="31"/>
      <c r="BJ83" s="31"/>
      <c r="BK83" s="31"/>
      <c r="BR83" s="151" t="str">
        <f t="shared" ca="1" si="39"/>
        <v>X</v>
      </c>
      <c r="BS83" s="151" t="str">
        <f t="shared" ca="1" si="40"/>
        <v>Q</v>
      </c>
      <c r="BT83" s="151" t="str">
        <f t="shared" ca="1" si="41"/>
        <v>X</v>
      </c>
      <c r="BU83" s="151" t="str">
        <f t="shared" si="42"/>
        <v>ME</v>
      </c>
      <c r="BV83" s="155">
        <f t="shared" ca="1" si="43"/>
        <v>3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VAC</v>
      </c>
      <c r="CO83" s="151" t="str">
        <f t="shared" ca="1" si="62"/>
        <v>VAC</v>
      </c>
      <c r="CP83" s="151" t="b">
        <f t="shared" ca="1" si="63"/>
        <v>0</v>
      </c>
      <c r="CQ83" s="155" t="b">
        <f t="shared" ca="1" si="64"/>
        <v>0</v>
      </c>
      <c r="CR83" s="155" t="b">
        <f t="shared" ca="1" si="65"/>
        <v>0</v>
      </c>
      <c r="CS83" s="155" t="b">
        <f t="shared" ca="1" si="66"/>
        <v>0</v>
      </c>
      <c r="CT83" s="155">
        <f t="shared" ca="1" si="67"/>
        <v>17</v>
      </c>
      <c r="CU83" s="155" t="b">
        <f t="shared" ca="1" si="68"/>
        <v>0</v>
      </c>
    </row>
    <row r="84" spans="1:99" ht="27" customHeight="1" x14ac:dyDescent="0.25">
      <c r="A84" s="14">
        <v>75</v>
      </c>
      <c r="B84" s="33">
        <v>41993</v>
      </c>
      <c r="C84" s="32">
        <v>18</v>
      </c>
      <c r="D84" s="32">
        <v>2</v>
      </c>
      <c r="E84" s="32" t="s">
        <v>30</v>
      </c>
      <c r="F84" s="32" t="s">
        <v>156</v>
      </c>
      <c r="G84" s="32" t="s">
        <v>31</v>
      </c>
      <c r="H84" s="32"/>
      <c r="I84" s="31" t="s">
        <v>1127</v>
      </c>
      <c r="J84" s="31" t="s">
        <v>1128</v>
      </c>
      <c r="K84" s="31" t="s">
        <v>1126</v>
      </c>
      <c r="L84" s="31"/>
      <c r="M84" s="32" t="s">
        <v>147</v>
      </c>
      <c r="N84" s="33">
        <v>40622</v>
      </c>
      <c r="O84" s="28">
        <f t="shared" ca="1" si="36"/>
        <v>3</v>
      </c>
      <c r="P84" s="28">
        <f t="shared" ca="1" si="37"/>
        <v>10</v>
      </c>
      <c r="Q84" s="28">
        <f t="shared" ca="1" si="38"/>
        <v>7</v>
      </c>
      <c r="R84" s="33">
        <v>40622</v>
      </c>
      <c r="S84" s="32"/>
      <c r="T84" s="33">
        <v>40622</v>
      </c>
      <c r="U84" s="32"/>
      <c r="V84" s="33">
        <v>40683</v>
      </c>
      <c r="W84" s="32"/>
      <c r="X84" s="33">
        <v>40749</v>
      </c>
      <c r="Y84" s="32"/>
      <c r="Z84" s="33">
        <v>40749</v>
      </c>
      <c r="AA84" s="32"/>
      <c r="AB84" s="33">
        <v>40683</v>
      </c>
      <c r="AC84" s="32"/>
      <c r="AD84" s="33">
        <v>40749</v>
      </c>
      <c r="AE84" s="32"/>
      <c r="AF84" s="33">
        <v>40811</v>
      </c>
      <c r="AG84" s="32"/>
      <c r="AH84" s="33">
        <v>40683</v>
      </c>
      <c r="AI84" s="32"/>
      <c r="AJ84" s="33">
        <v>40749</v>
      </c>
      <c r="AK84" s="32"/>
      <c r="AL84" s="33">
        <v>40836</v>
      </c>
      <c r="AM84" s="32"/>
      <c r="AN84" s="33">
        <v>40867</v>
      </c>
      <c r="AO84" s="32"/>
      <c r="AP84" s="33">
        <v>41140</v>
      </c>
      <c r="AQ84" s="32"/>
      <c r="AR84" s="33">
        <v>40683</v>
      </c>
      <c r="AS84" s="32"/>
      <c r="AT84" s="33">
        <v>40749</v>
      </c>
      <c r="AU84" s="32"/>
      <c r="AV84" s="33">
        <v>41049</v>
      </c>
      <c r="AW84" s="32"/>
      <c r="AX84" s="33">
        <v>41779</v>
      </c>
      <c r="AY84" s="32"/>
      <c r="AZ84" s="33">
        <v>41739</v>
      </c>
      <c r="BA84" s="32"/>
      <c r="BB84" s="33">
        <v>41265</v>
      </c>
      <c r="BC84" s="32"/>
      <c r="BD84" s="33"/>
      <c r="BE84" s="32"/>
      <c r="BF84" s="31" t="s">
        <v>1450</v>
      </c>
      <c r="BG84" s="31"/>
      <c r="BH84" s="31">
        <v>959078900</v>
      </c>
      <c r="BI84" s="31"/>
      <c r="BJ84" s="31"/>
      <c r="BK84" s="31"/>
      <c r="BR84" s="151" t="str">
        <f t="shared" ca="1" si="39"/>
        <v>D</v>
      </c>
      <c r="BS84" s="151" t="str">
        <f t="shared" ca="1" si="40"/>
        <v>P</v>
      </c>
      <c r="BT84" s="151" t="str">
        <f t="shared" ca="1" si="41"/>
        <v>X</v>
      </c>
      <c r="BU84" s="151" t="str">
        <f t="shared" si="42"/>
        <v>FP</v>
      </c>
      <c r="BV84" s="155">
        <f t="shared" ca="1" si="43"/>
        <v>3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VAC</v>
      </c>
      <c r="CO84" s="151" t="str">
        <f t="shared" ca="1" si="62"/>
        <v>VAC</v>
      </c>
      <c r="CP84" s="151" t="b">
        <f t="shared" ca="1" si="63"/>
        <v>0</v>
      </c>
      <c r="CQ84" s="155" t="b">
        <f t="shared" ca="1" si="64"/>
        <v>0</v>
      </c>
      <c r="CR84" s="155" t="b">
        <f t="shared" ca="1" si="65"/>
        <v>0</v>
      </c>
      <c r="CS84" s="155" t="b">
        <f t="shared" ca="1" si="66"/>
        <v>0</v>
      </c>
      <c r="CT84" s="155">
        <f t="shared" ca="1" si="67"/>
        <v>19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3">
        <v>41993</v>
      </c>
      <c r="C85" s="32">
        <v>18</v>
      </c>
      <c r="D85" s="32">
        <v>3</v>
      </c>
      <c r="E85" s="32" t="s">
        <v>30</v>
      </c>
      <c r="F85" s="32" t="s">
        <v>33</v>
      </c>
      <c r="G85" s="32" t="s">
        <v>31</v>
      </c>
      <c r="H85" s="32"/>
      <c r="I85" s="31" t="s">
        <v>1129</v>
      </c>
      <c r="J85" s="31" t="s">
        <v>1130</v>
      </c>
      <c r="K85" s="31" t="s">
        <v>1131</v>
      </c>
      <c r="L85" s="31"/>
      <c r="M85" s="32" t="s">
        <v>148</v>
      </c>
      <c r="N85" s="33">
        <v>40701</v>
      </c>
      <c r="O85" s="28">
        <f t="shared" ca="1" si="36"/>
        <v>3</v>
      </c>
      <c r="P85" s="28">
        <f t="shared" ca="1" si="37"/>
        <v>7</v>
      </c>
      <c r="Q85" s="28">
        <f t="shared" ca="1" si="38"/>
        <v>20</v>
      </c>
      <c r="R85" s="33">
        <v>40701</v>
      </c>
      <c r="S85" s="32"/>
      <c r="T85" s="33">
        <v>40701</v>
      </c>
      <c r="U85" s="32"/>
      <c r="V85" s="33">
        <v>40762</v>
      </c>
      <c r="W85" s="32"/>
      <c r="X85" s="33">
        <v>40825</v>
      </c>
      <c r="Y85" s="32"/>
      <c r="Z85" s="33">
        <v>40886</v>
      </c>
      <c r="AA85" s="32"/>
      <c r="AB85" s="33">
        <v>40762</v>
      </c>
      <c r="AC85" s="32"/>
      <c r="AD85" s="33">
        <v>40825</v>
      </c>
      <c r="AE85" s="32"/>
      <c r="AF85" s="33">
        <v>40886</v>
      </c>
      <c r="AG85" s="32"/>
      <c r="AH85" s="33">
        <v>40762</v>
      </c>
      <c r="AI85" s="32"/>
      <c r="AJ85" s="33">
        <v>40825</v>
      </c>
      <c r="AK85" s="32"/>
      <c r="AL85" s="33"/>
      <c r="AM85" s="32">
        <v>14</v>
      </c>
      <c r="AN85" s="33"/>
      <c r="AO85" s="32">
        <v>14</v>
      </c>
      <c r="AP85" s="33">
        <v>41189</v>
      </c>
      <c r="AQ85" s="32"/>
      <c r="AR85" s="33">
        <v>40762</v>
      </c>
      <c r="AS85" s="32"/>
      <c r="AT85" s="33">
        <v>40825</v>
      </c>
      <c r="AU85" s="32"/>
      <c r="AV85" s="33">
        <v>41067</v>
      </c>
      <c r="AW85" s="32"/>
      <c r="AX85" s="33">
        <v>41067</v>
      </c>
      <c r="AY85" s="32"/>
      <c r="AZ85" s="33">
        <v>41891</v>
      </c>
      <c r="BA85" s="32"/>
      <c r="BB85" s="33">
        <v>41258</v>
      </c>
      <c r="BC85" s="32"/>
      <c r="BD85" s="33"/>
      <c r="BE85" s="32"/>
      <c r="BF85" s="31" t="s">
        <v>1450</v>
      </c>
      <c r="BG85" s="31"/>
      <c r="BH85" s="31">
        <v>959078900</v>
      </c>
      <c r="BI85" s="31"/>
      <c r="BJ85" s="31"/>
      <c r="BK85" s="31"/>
      <c r="BR85" s="151" t="str">
        <f t="shared" ca="1" si="39"/>
        <v>X</v>
      </c>
      <c r="BS85" s="151" t="str">
        <f t="shared" ca="1" si="40"/>
        <v>Q</v>
      </c>
      <c r="BT85" s="151" t="str">
        <f t="shared" ca="1" si="41"/>
        <v>X</v>
      </c>
      <c r="BU85" s="151" t="str">
        <f t="shared" si="42"/>
        <v>ME</v>
      </c>
      <c r="BV85" s="155">
        <f t="shared" ca="1" si="43"/>
        <v>3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b">
        <f t="shared" ca="1" si="56"/>
        <v>0</v>
      </c>
      <c r="CJ85" s="151" t="b">
        <f t="shared" ca="1" si="57"/>
        <v>0</v>
      </c>
      <c r="CK85" s="151" t="b">
        <f t="shared" ca="1" si="58"/>
        <v>0</v>
      </c>
      <c r="CL85" s="151" t="b">
        <f t="shared" ca="1" si="59"/>
        <v>0</v>
      </c>
      <c r="CM85" s="151" t="b">
        <f t="shared" ca="1" si="60"/>
        <v>0</v>
      </c>
      <c r="CN85" s="151" t="str">
        <f t="shared" ca="1" si="61"/>
        <v>VAC</v>
      </c>
      <c r="CO85" s="151" t="str">
        <f t="shared" ca="1" si="62"/>
        <v>VAC</v>
      </c>
      <c r="CP85" s="151" t="b">
        <f t="shared" ca="1" si="63"/>
        <v>0</v>
      </c>
      <c r="CQ85" s="155" t="b">
        <f t="shared" ca="1" si="64"/>
        <v>0</v>
      </c>
      <c r="CR85" s="155" t="b">
        <f t="shared" ca="1" si="65"/>
        <v>0</v>
      </c>
      <c r="CS85" s="155" t="b">
        <f t="shared" ca="1" si="66"/>
        <v>0</v>
      </c>
      <c r="CT85" s="155">
        <f t="shared" ca="1" si="67"/>
        <v>17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3">
        <v>41993</v>
      </c>
      <c r="C86" s="32">
        <v>18</v>
      </c>
      <c r="D86" s="32">
        <v>4</v>
      </c>
      <c r="E86" s="32" t="s">
        <v>30</v>
      </c>
      <c r="F86" s="32" t="s">
        <v>33</v>
      </c>
      <c r="G86" s="32" t="s">
        <v>31</v>
      </c>
      <c r="H86" s="32"/>
      <c r="I86" s="31" t="s">
        <v>1132</v>
      </c>
      <c r="J86" s="31" t="s">
        <v>1133</v>
      </c>
      <c r="K86" s="31" t="s">
        <v>1134</v>
      </c>
      <c r="L86" s="31"/>
      <c r="M86" s="32" t="s">
        <v>147</v>
      </c>
      <c r="N86" s="33">
        <v>40589</v>
      </c>
      <c r="O86" s="28">
        <f t="shared" ca="1" si="36"/>
        <v>3</v>
      </c>
      <c r="P86" s="28">
        <f t="shared" ca="1" si="37"/>
        <v>11</v>
      </c>
      <c r="Q86" s="28">
        <f t="shared" ca="1" si="38"/>
        <v>12</v>
      </c>
      <c r="R86" s="33">
        <v>40589</v>
      </c>
      <c r="S86" s="32"/>
      <c r="T86" s="33">
        <v>40589</v>
      </c>
      <c r="U86" s="32"/>
      <c r="V86" s="33">
        <v>40648</v>
      </c>
      <c r="W86" s="32"/>
      <c r="X86" s="33">
        <v>40710</v>
      </c>
      <c r="Y86" s="32"/>
      <c r="Z86" s="33">
        <v>40771</v>
      </c>
      <c r="AA86" s="32"/>
      <c r="AB86" s="33">
        <v>40648</v>
      </c>
      <c r="AC86" s="32"/>
      <c r="AD86" s="33">
        <v>40710</v>
      </c>
      <c r="AE86" s="32"/>
      <c r="AF86" s="33">
        <v>40771</v>
      </c>
      <c r="AG86" s="32"/>
      <c r="AH86" s="33">
        <v>40648</v>
      </c>
      <c r="AI86" s="32"/>
      <c r="AJ86" s="33">
        <v>40710</v>
      </c>
      <c r="AK86" s="32"/>
      <c r="AL86" s="33">
        <v>40801</v>
      </c>
      <c r="AM86" s="32"/>
      <c r="AN86" s="33">
        <v>40831</v>
      </c>
      <c r="AO86" s="32"/>
      <c r="AP86" s="33">
        <v>40744</v>
      </c>
      <c r="AQ86" s="32"/>
      <c r="AR86" s="33">
        <v>40648</v>
      </c>
      <c r="AS86" s="32"/>
      <c r="AT86" s="33">
        <v>40710</v>
      </c>
      <c r="AU86" s="32"/>
      <c r="AV86" s="33">
        <v>40954</v>
      </c>
      <c r="AW86" s="32"/>
      <c r="AX86" s="33">
        <v>40954</v>
      </c>
      <c r="AY86" s="32"/>
      <c r="AZ86" s="33">
        <v>41805</v>
      </c>
      <c r="BA86" s="32"/>
      <c r="BB86" s="33">
        <v>41170</v>
      </c>
      <c r="BC86" s="32"/>
      <c r="BD86" s="33"/>
      <c r="BE86" s="32"/>
      <c r="BF86" s="31" t="s">
        <v>1450</v>
      </c>
      <c r="BG86" s="31"/>
      <c r="BH86" s="31">
        <v>959078900</v>
      </c>
      <c r="BI86" s="31"/>
      <c r="BJ86" s="31"/>
      <c r="BK86" s="31"/>
      <c r="BR86" s="151" t="str">
        <f t="shared" ca="1" si="39"/>
        <v>D</v>
      </c>
      <c r="BS86" s="151" t="str">
        <f t="shared" ca="1" si="40"/>
        <v>Q</v>
      </c>
      <c r="BT86" s="151" t="str">
        <f t="shared" ca="1" si="41"/>
        <v>X</v>
      </c>
      <c r="BU86" s="151" t="str">
        <f t="shared" si="42"/>
        <v>FE</v>
      </c>
      <c r="BV86" s="155">
        <f t="shared" ca="1" si="43"/>
        <v>3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str">
        <f t="shared" ca="1" si="61"/>
        <v>VAC</v>
      </c>
      <c r="CO86" s="151" t="str">
        <f t="shared" ca="1" si="62"/>
        <v>VAC</v>
      </c>
      <c r="CP86" s="151" t="b">
        <f t="shared" ca="1" si="63"/>
        <v>0</v>
      </c>
      <c r="CQ86" s="155" t="b">
        <f t="shared" ca="1" si="64"/>
        <v>0</v>
      </c>
      <c r="CR86" s="155" t="b">
        <f t="shared" ca="1" si="65"/>
        <v>0</v>
      </c>
      <c r="CS86" s="155" t="b">
        <f t="shared" ca="1" si="66"/>
        <v>0</v>
      </c>
      <c r="CT86" s="155">
        <f t="shared" ca="1" si="67"/>
        <v>19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3">
        <v>41993</v>
      </c>
      <c r="C87" s="32">
        <v>18</v>
      </c>
      <c r="D87" s="32">
        <v>4</v>
      </c>
      <c r="E87" s="32" t="s">
        <v>30</v>
      </c>
      <c r="F87" s="32" t="s">
        <v>33</v>
      </c>
      <c r="G87" s="32" t="s">
        <v>31</v>
      </c>
      <c r="H87" s="32"/>
      <c r="I87" s="31" t="s">
        <v>1135</v>
      </c>
      <c r="J87" s="31" t="s">
        <v>1136</v>
      </c>
      <c r="K87" s="31" t="s">
        <v>1137</v>
      </c>
      <c r="L87" s="31"/>
      <c r="M87" s="32" t="s">
        <v>148</v>
      </c>
      <c r="N87" s="33">
        <v>40633</v>
      </c>
      <c r="O87" s="28">
        <f t="shared" ca="1" si="36"/>
        <v>3</v>
      </c>
      <c r="P87" s="28">
        <f t="shared" ca="1" si="37"/>
        <v>9</v>
      </c>
      <c r="Q87" s="28">
        <f t="shared" ca="1" si="38"/>
        <v>27</v>
      </c>
      <c r="R87" s="33">
        <v>40633</v>
      </c>
      <c r="S87" s="32"/>
      <c r="T87" s="33">
        <v>40633</v>
      </c>
      <c r="U87" s="32"/>
      <c r="V87" s="33">
        <v>40636</v>
      </c>
      <c r="W87" s="32"/>
      <c r="X87" s="33">
        <v>40697</v>
      </c>
      <c r="Y87" s="32"/>
      <c r="Z87" s="33">
        <v>40759</v>
      </c>
      <c r="AA87" s="32"/>
      <c r="AB87" s="33">
        <v>40636</v>
      </c>
      <c r="AC87" s="32"/>
      <c r="AD87" s="33">
        <v>40697</v>
      </c>
      <c r="AE87" s="32"/>
      <c r="AF87" s="33">
        <v>40759</v>
      </c>
      <c r="AG87" s="32"/>
      <c r="AH87" s="33">
        <v>40636</v>
      </c>
      <c r="AI87" s="32"/>
      <c r="AJ87" s="33">
        <v>40697</v>
      </c>
      <c r="AK87" s="32"/>
      <c r="AL87" s="33">
        <v>40790</v>
      </c>
      <c r="AM87" s="32"/>
      <c r="AN87" s="33">
        <v>40820</v>
      </c>
      <c r="AO87" s="32"/>
      <c r="AP87" s="33"/>
      <c r="AQ87" s="32"/>
      <c r="AR87" s="33">
        <v>40666</v>
      </c>
      <c r="AS87" s="32"/>
      <c r="AT87" s="33">
        <v>40727</v>
      </c>
      <c r="AU87" s="32"/>
      <c r="AV87" s="33">
        <v>41001</v>
      </c>
      <c r="AW87" s="32"/>
      <c r="AX87" s="33">
        <v>41001</v>
      </c>
      <c r="AY87" s="32"/>
      <c r="AZ87" s="33">
        <v>41645</v>
      </c>
      <c r="BA87" s="32"/>
      <c r="BB87" s="33">
        <v>41256</v>
      </c>
      <c r="BC87" s="32"/>
      <c r="BD87" s="33"/>
      <c r="BE87" s="32"/>
      <c r="BF87" s="31" t="s">
        <v>1450</v>
      </c>
      <c r="BG87" s="31"/>
      <c r="BH87" s="31">
        <v>959078900</v>
      </c>
      <c r="BI87" s="31"/>
      <c r="BJ87" s="31"/>
      <c r="BK87" s="31"/>
      <c r="BR87" s="151" t="str">
        <f t="shared" ca="1" si="39"/>
        <v>X</v>
      </c>
      <c r="BS87" s="151" t="str">
        <f t="shared" ca="1" si="40"/>
        <v>Q</v>
      </c>
      <c r="BT87" s="151" t="str">
        <f t="shared" ca="1" si="41"/>
        <v>X</v>
      </c>
      <c r="BU87" s="151" t="str">
        <f t="shared" si="42"/>
        <v>ME</v>
      </c>
      <c r="BV87" s="155">
        <f t="shared" ca="1" si="43"/>
        <v>3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b">
        <f t="shared" ca="1" si="57"/>
        <v>0</v>
      </c>
      <c r="CK87" s="151" t="b">
        <f t="shared" ca="1" si="58"/>
        <v>0</v>
      </c>
      <c r="CL87" s="151" t="b">
        <f t="shared" ca="1" si="59"/>
        <v>0</v>
      </c>
      <c r="CM87" s="151" t="b">
        <f t="shared" ca="1" si="60"/>
        <v>0</v>
      </c>
      <c r="CN87" s="151" t="str">
        <f t="shared" ca="1" si="61"/>
        <v>VAC</v>
      </c>
      <c r="CO87" s="151" t="str">
        <f t="shared" ca="1" si="62"/>
        <v>VAC</v>
      </c>
      <c r="CP87" s="151" t="b">
        <f t="shared" ca="1" si="63"/>
        <v>0</v>
      </c>
      <c r="CQ87" s="155" t="b">
        <f t="shared" ca="1" si="64"/>
        <v>0</v>
      </c>
      <c r="CR87" s="155" t="b">
        <f t="shared" ca="1" si="65"/>
        <v>0</v>
      </c>
      <c r="CS87" s="155" t="b">
        <f t="shared" ca="1" si="66"/>
        <v>0</v>
      </c>
      <c r="CT87" s="155">
        <f t="shared" ca="1" si="67"/>
        <v>18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3">
        <v>41993</v>
      </c>
      <c r="C88" s="32">
        <v>18</v>
      </c>
      <c r="D88" s="32">
        <v>8</v>
      </c>
      <c r="E88" s="32" t="s">
        <v>30</v>
      </c>
      <c r="F88" s="32" t="s">
        <v>156</v>
      </c>
      <c r="G88" s="32" t="s">
        <v>31</v>
      </c>
      <c r="H88" s="32"/>
      <c r="I88" s="31" t="s">
        <v>1138</v>
      </c>
      <c r="J88" s="31" t="s">
        <v>1139</v>
      </c>
      <c r="K88" s="31" t="s">
        <v>1140</v>
      </c>
      <c r="L88" s="31"/>
      <c r="M88" s="32" t="s">
        <v>148</v>
      </c>
      <c r="N88" s="33">
        <v>40578</v>
      </c>
      <c r="O88" s="28">
        <f t="shared" ca="1" si="36"/>
        <v>3</v>
      </c>
      <c r="P88" s="28">
        <f t="shared" ca="1" si="37"/>
        <v>11</v>
      </c>
      <c r="Q88" s="28">
        <f t="shared" ca="1" si="38"/>
        <v>23</v>
      </c>
      <c r="R88" s="33">
        <v>40581</v>
      </c>
      <c r="S88" s="32"/>
      <c r="T88" s="33">
        <v>40581</v>
      </c>
      <c r="U88" s="32"/>
      <c r="V88" s="33">
        <v>40649</v>
      </c>
      <c r="W88" s="32"/>
      <c r="X88" s="33">
        <v>40714</v>
      </c>
      <c r="Y88" s="32"/>
      <c r="Z88" s="33">
        <v>40621</v>
      </c>
      <c r="AA88" s="32"/>
      <c r="AB88" s="33">
        <v>40649</v>
      </c>
      <c r="AC88" s="32"/>
      <c r="AD88" s="33">
        <v>40714</v>
      </c>
      <c r="AE88" s="32"/>
      <c r="AF88" s="33">
        <v>40774</v>
      </c>
      <c r="AG88" s="32"/>
      <c r="AH88" s="33">
        <v>40649</v>
      </c>
      <c r="AI88" s="32"/>
      <c r="AJ88" s="33">
        <v>40714</v>
      </c>
      <c r="AK88" s="32"/>
      <c r="AL88" s="33">
        <v>41097</v>
      </c>
      <c r="AM88" s="32"/>
      <c r="AN88" s="33">
        <v>40829</v>
      </c>
      <c r="AO88" s="32"/>
      <c r="AP88" s="33">
        <v>40829</v>
      </c>
      <c r="AQ88" s="32"/>
      <c r="AR88" s="33">
        <v>40649</v>
      </c>
      <c r="AS88" s="32"/>
      <c r="AT88" s="33">
        <v>40831</v>
      </c>
      <c r="AU88" s="32"/>
      <c r="AV88" s="33">
        <v>41256</v>
      </c>
      <c r="AW88" s="32"/>
      <c r="AX88" s="33">
        <v>40955</v>
      </c>
      <c r="AY88" s="32"/>
      <c r="AZ88" s="33">
        <v>41653</v>
      </c>
      <c r="BA88" s="32"/>
      <c r="BB88" s="33">
        <v>41256</v>
      </c>
      <c r="BC88" s="32"/>
      <c r="BD88" s="33"/>
      <c r="BE88" s="32"/>
      <c r="BF88" s="31" t="s">
        <v>1450</v>
      </c>
      <c r="BG88" s="31"/>
      <c r="BH88" s="31">
        <v>959078900</v>
      </c>
      <c r="BI88" s="31"/>
      <c r="BJ88" s="31"/>
      <c r="BK88" s="31"/>
      <c r="BR88" s="151" t="str">
        <f t="shared" ca="1" si="39"/>
        <v>X</v>
      </c>
      <c r="BS88" s="151" t="str">
        <f t="shared" ca="1" si="40"/>
        <v>P</v>
      </c>
      <c r="BT88" s="151" t="str">
        <f t="shared" ca="1" si="41"/>
        <v>X</v>
      </c>
      <c r="BU88" s="151" t="str">
        <f t="shared" si="42"/>
        <v>MP</v>
      </c>
      <c r="BV88" s="155">
        <f t="shared" ca="1" si="43"/>
        <v>3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b">
        <f t="shared" ca="1" si="57"/>
        <v>0</v>
      </c>
      <c r="CK88" s="151" t="b">
        <f t="shared" ca="1" si="58"/>
        <v>0</v>
      </c>
      <c r="CL88" s="151" t="b">
        <f t="shared" ca="1" si="59"/>
        <v>0</v>
      </c>
      <c r="CM88" s="151" t="b">
        <f t="shared" ca="1" si="60"/>
        <v>0</v>
      </c>
      <c r="CN88" s="151" t="str">
        <f t="shared" ca="1" si="61"/>
        <v>VAC</v>
      </c>
      <c r="CO88" s="151" t="str">
        <f t="shared" ca="1" si="62"/>
        <v>VAC</v>
      </c>
      <c r="CP88" s="151" t="b">
        <f t="shared" ca="1" si="63"/>
        <v>0</v>
      </c>
      <c r="CQ88" s="155" t="b">
        <f t="shared" ca="1" si="64"/>
        <v>0</v>
      </c>
      <c r="CR88" s="155" t="b">
        <f t="shared" ca="1" si="65"/>
        <v>0</v>
      </c>
      <c r="CS88" s="155" t="b">
        <f t="shared" ca="1" si="66"/>
        <v>0</v>
      </c>
      <c r="CT88" s="155">
        <f t="shared" ca="1" si="67"/>
        <v>19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3">
        <v>41993</v>
      </c>
      <c r="C89" s="32">
        <v>15</v>
      </c>
      <c r="D89" s="32">
        <v>33</v>
      </c>
      <c r="E89" s="32" t="s">
        <v>30</v>
      </c>
      <c r="F89" s="32" t="s">
        <v>156</v>
      </c>
      <c r="G89" s="32" t="s">
        <v>31</v>
      </c>
      <c r="H89" s="32"/>
      <c r="I89" s="31" t="s">
        <v>1141</v>
      </c>
      <c r="J89" s="31" t="s">
        <v>1142</v>
      </c>
      <c r="K89" s="31" t="s">
        <v>1143</v>
      </c>
      <c r="L89" s="31"/>
      <c r="M89" s="32" t="s">
        <v>148</v>
      </c>
      <c r="N89" s="33">
        <v>40735</v>
      </c>
      <c r="O89" s="28">
        <f t="shared" ca="1" si="36"/>
        <v>3</v>
      </c>
      <c r="P89" s="28">
        <f t="shared" ca="1" si="37"/>
        <v>6</v>
      </c>
      <c r="Q89" s="28">
        <f t="shared" ca="1" si="38"/>
        <v>16</v>
      </c>
      <c r="R89" s="33">
        <v>40735</v>
      </c>
      <c r="S89" s="32"/>
      <c r="T89" s="33">
        <v>40735</v>
      </c>
      <c r="U89" s="32"/>
      <c r="V89" s="33">
        <v>40798</v>
      </c>
      <c r="W89" s="32"/>
      <c r="X89" s="33">
        <v>40860</v>
      </c>
      <c r="Y89" s="32"/>
      <c r="Z89" s="33">
        <v>40923</v>
      </c>
      <c r="AA89" s="32"/>
      <c r="AB89" s="33">
        <v>40798</v>
      </c>
      <c r="AC89" s="32"/>
      <c r="AD89" s="33">
        <v>41591</v>
      </c>
      <c r="AE89" s="32"/>
      <c r="AF89" s="33">
        <v>40923</v>
      </c>
      <c r="AG89" s="32"/>
      <c r="AH89" s="33">
        <v>40798</v>
      </c>
      <c r="AI89" s="32"/>
      <c r="AJ89" s="33">
        <v>40860</v>
      </c>
      <c r="AK89" s="32"/>
      <c r="AL89" s="33">
        <v>40957</v>
      </c>
      <c r="AM89" s="32"/>
      <c r="AN89" s="33">
        <v>41017</v>
      </c>
      <c r="AO89" s="32"/>
      <c r="AP89" s="33"/>
      <c r="AQ89" s="32"/>
      <c r="AR89" s="33">
        <v>40828</v>
      </c>
      <c r="AS89" s="32"/>
      <c r="AT89" s="33">
        <v>40889</v>
      </c>
      <c r="AU89" s="32"/>
      <c r="AV89" s="33">
        <v>41101</v>
      </c>
      <c r="AW89" s="32"/>
      <c r="AX89" s="33">
        <v>41101</v>
      </c>
      <c r="AY89" s="32"/>
      <c r="AZ89" s="33">
        <v>41803</v>
      </c>
      <c r="BA89" s="32"/>
      <c r="BB89" s="33">
        <v>41320</v>
      </c>
      <c r="BC89" s="32"/>
      <c r="BD89" s="33"/>
      <c r="BE89" s="32"/>
      <c r="BF89" s="31" t="s">
        <v>1450</v>
      </c>
      <c r="BG89" s="31"/>
      <c r="BH89" s="31">
        <v>959078900</v>
      </c>
      <c r="BI89" s="31"/>
      <c r="BJ89" s="31"/>
      <c r="BK89" s="31"/>
      <c r="BR89" s="151" t="str">
        <f t="shared" ca="1" si="39"/>
        <v>X</v>
      </c>
      <c r="BS89" s="151" t="str">
        <f t="shared" ca="1" si="40"/>
        <v>P</v>
      </c>
      <c r="BT89" s="151" t="str">
        <f t="shared" ca="1" si="41"/>
        <v>X</v>
      </c>
      <c r="BU89" s="151" t="str">
        <f t="shared" si="42"/>
        <v>MP</v>
      </c>
      <c r="BV89" s="155">
        <f t="shared" ca="1" si="43"/>
        <v>3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b">
        <f t="shared" ca="1" si="57"/>
        <v>0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str">
        <f t="shared" ca="1" si="61"/>
        <v>VAC</v>
      </c>
      <c r="CO89" s="151" t="str">
        <f t="shared" ca="1" si="62"/>
        <v>VAC</v>
      </c>
      <c r="CP89" s="151" t="b">
        <f t="shared" ca="1" si="63"/>
        <v>0</v>
      </c>
      <c r="CQ89" s="155" t="b">
        <f t="shared" ca="1" si="64"/>
        <v>0</v>
      </c>
      <c r="CR89" s="155" t="b">
        <f t="shared" ca="1" si="65"/>
        <v>0</v>
      </c>
      <c r="CS89" s="155" t="b">
        <f t="shared" ca="1" si="66"/>
        <v>0</v>
      </c>
      <c r="CT89" s="155">
        <f t="shared" ca="1" si="67"/>
        <v>18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3">
        <v>41993</v>
      </c>
      <c r="C90" s="32">
        <v>15</v>
      </c>
      <c r="D90" s="32">
        <v>34</v>
      </c>
      <c r="E90" s="32" t="s">
        <v>30</v>
      </c>
      <c r="F90" s="32" t="s">
        <v>33</v>
      </c>
      <c r="G90" s="32" t="s">
        <v>31</v>
      </c>
      <c r="H90" s="32"/>
      <c r="I90" s="31" t="s">
        <v>1144</v>
      </c>
      <c r="J90" s="31" t="s">
        <v>975</v>
      </c>
      <c r="K90" s="31" t="s">
        <v>1145</v>
      </c>
      <c r="L90" s="31"/>
      <c r="M90" s="32" t="s">
        <v>148</v>
      </c>
      <c r="N90" s="33">
        <v>40897</v>
      </c>
      <c r="O90" s="28">
        <f t="shared" ca="1" si="36"/>
        <v>3</v>
      </c>
      <c r="P90" s="28">
        <f t="shared" ca="1" si="37"/>
        <v>1</v>
      </c>
      <c r="Q90" s="28">
        <f t="shared" ca="1" si="38"/>
        <v>7</v>
      </c>
      <c r="R90" s="33">
        <v>40897</v>
      </c>
      <c r="S90" s="32"/>
      <c r="T90" s="33">
        <v>40897</v>
      </c>
      <c r="U90" s="32"/>
      <c r="V90" s="33">
        <v>40960</v>
      </c>
      <c r="W90" s="32"/>
      <c r="X90" s="33">
        <v>41021</v>
      </c>
      <c r="Y90" s="32"/>
      <c r="Z90" s="33">
        <v>41082</v>
      </c>
      <c r="AA90" s="32"/>
      <c r="AB90" s="33">
        <v>40960</v>
      </c>
      <c r="AC90" s="32"/>
      <c r="AD90" s="33">
        <v>41021</v>
      </c>
      <c r="AE90" s="32"/>
      <c r="AF90" s="33">
        <v>41082</v>
      </c>
      <c r="AG90" s="32"/>
      <c r="AH90" s="33">
        <v>40960</v>
      </c>
      <c r="AI90" s="32"/>
      <c r="AJ90" s="33">
        <v>41021</v>
      </c>
      <c r="AK90" s="32"/>
      <c r="AL90" s="33">
        <v>41144</v>
      </c>
      <c r="AM90" s="32"/>
      <c r="AN90" s="33">
        <v>41175</v>
      </c>
      <c r="AO90" s="32"/>
      <c r="AP90" s="33"/>
      <c r="AQ90" s="32"/>
      <c r="AR90" s="33">
        <v>40989</v>
      </c>
      <c r="AS90" s="32"/>
      <c r="AT90" s="33">
        <v>41021</v>
      </c>
      <c r="AU90" s="32"/>
      <c r="AV90" s="33">
        <v>41630</v>
      </c>
      <c r="AW90" s="32"/>
      <c r="AX90" s="33">
        <v>41265</v>
      </c>
      <c r="AY90" s="32"/>
      <c r="AZ90" s="33">
        <v>41742</v>
      </c>
      <c r="BA90" s="32"/>
      <c r="BB90" s="33">
        <v>41506</v>
      </c>
      <c r="BC90" s="32"/>
      <c r="BD90" s="33"/>
      <c r="BE90" s="32"/>
      <c r="BF90" s="31" t="s">
        <v>1450</v>
      </c>
      <c r="BG90" s="31"/>
      <c r="BH90" s="31">
        <v>959078900</v>
      </c>
      <c r="BI90" s="31"/>
      <c r="BJ90" s="31"/>
      <c r="BK90" s="31"/>
      <c r="BR90" s="151" t="str">
        <f t="shared" ca="1" si="39"/>
        <v>X</v>
      </c>
      <c r="BS90" s="151" t="str">
        <f t="shared" ca="1" si="40"/>
        <v>Q</v>
      </c>
      <c r="BT90" s="151" t="str">
        <f t="shared" ca="1" si="41"/>
        <v>X</v>
      </c>
      <c r="BU90" s="151" t="str">
        <f t="shared" si="42"/>
        <v>ME</v>
      </c>
      <c r="BV90" s="155">
        <f t="shared" ca="1" si="43"/>
        <v>3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b">
        <f t="shared" ca="1" si="57"/>
        <v>0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str">
        <f t="shared" ca="1" si="61"/>
        <v>VAC</v>
      </c>
      <c r="CO90" s="151" t="str">
        <f t="shared" ca="1" si="62"/>
        <v>VAC</v>
      </c>
      <c r="CP90" s="151" t="b">
        <f t="shared" ca="1" si="63"/>
        <v>0</v>
      </c>
      <c r="CQ90" s="155" t="b">
        <f t="shared" ca="1" si="64"/>
        <v>0</v>
      </c>
      <c r="CR90" s="155" t="b">
        <f t="shared" ca="1" si="65"/>
        <v>0</v>
      </c>
      <c r="CS90" s="155" t="b">
        <f t="shared" ca="1" si="66"/>
        <v>0</v>
      </c>
      <c r="CT90" s="155">
        <f t="shared" ca="1" si="67"/>
        <v>18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3">
        <v>41993</v>
      </c>
      <c r="C91" s="32">
        <v>16</v>
      </c>
      <c r="D91" s="32">
        <v>45</v>
      </c>
      <c r="E91" s="32" t="s">
        <v>30</v>
      </c>
      <c r="F91" s="32" t="s">
        <v>156</v>
      </c>
      <c r="G91" s="32" t="s">
        <v>31</v>
      </c>
      <c r="H91" s="32"/>
      <c r="I91" s="31" t="s">
        <v>1146</v>
      </c>
      <c r="J91" s="31" t="s">
        <v>1147</v>
      </c>
      <c r="K91" s="31" t="s">
        <v>1148</v>
      </c>
      <c r="L91" s="31"/>
      <c r="M91" s="32" t="s">
        <v>148</v>
      </c>
      <c r="N91" s="33">
        <v>40693</v>
      </c>
      <c r="O91" s="28">
        <f t="shared" ca="1" si="36"/>
        <v>3</v>
      </c>
      <c r="P91" s="28">
        <f t="shared" ca="1" si="37"/>
        <v>7</v>
      </c>
      <c r="Q91" s="28">
        <f t="shared" ca="1" si="38"/>
        <v>28</v>
      </c>
      <c r="R91" s="33">
        <v>40754</v>
      </c>
      <c r="S91" s="32"/>
      <c r="T91" s="33">
        <v>40693</v>
      </c>
      <c r="U91" s="32"/>
      <c r="V91" s="33">
        <v>40754</v>
      </c>
      <c r="W91" s="32"/>
      <c r="X91" s="33">
        <v>40816</v>
      </c>
      <c r="Y91" s="32"/>
      <c r="Z91" s="33">
        <v>40877</v>
      </c>
      <c r="AA91" s="32"/>
      <c r="AB91" s="33">
        <v>40754</v>
      </c>
      <c r="AC91" s="32"/>
      <c r="AD91" s="33">
        <v>40816</v>
      </c>
      <c r="AE91" s="32"/>
      <c r="AF91" s="33">
        <v>40877</v>
      </c>
      <c r="AG91" s="32"/>
      <c r="AH91" s="33">
        <v>40754</v>
      </c>
      <c r="AI91" s="32"/>
      <c r="AJ91" s="33">
        <v>40816</v>
      </c>
      <c r="AK91" s="32"/>
      <c r="AL91" s="33">
        <v>40938</v>
      </c>
      <c r="AM91" s="32"/>
      <c r="AN91" s="33">
        <v>40942</v>
      </c>
      <c r="AO91" s="32"/>
      <c r="AP91" s="33"/>
      <c r="AQ91" s="32"/>
      <c r="AR91" s="33">
        <v>40754</v>
      </c>
      <c r="AS91" s="32"/>
      <c r="AT91" s="33">
        <v>40846</v>
      </c>
      <c r="AU91" s="32"/>
      <c r="AV91" s="33">
        <v>41059</v>
      </c>
      <c r="AW91" s="32"/>
      <c r="AX91" s="33">
        <v>41059</v>
      </c>
      <c r="AY91" s="32"/>
      <c r="AZ91" s="33">
        <v>41643</v>
      </c>
      <c r="BA91" s="32"/>
      <c r="BB91" s="33">
        <v>41325</v>
      </c>
      <c r="BC91" s="32"/>
      <c r="BD91" s="33"/>
      <c r="BE91" s="32"/>
      <c r="BF91" s="31" t="s">
        <v>1450</v>
      </c>
      <c r="BG91" s="31"/>
      <c r="BH91" s="31">
        <v>959078900</v>
      </c>
      <c r="BI91" s="31"/>
      <c r="BJ91" s="31"/>
      <c r="BK91" s="31"/>
      <c r="BR91" s="151" t="str">
        <f t="shared" ca="1" si="39"/>
        <v>X</v>
      </c>
      <c r="BS91" s="151" t="str">
        <f t="shared" ca="1" si="40"/>
        <v>P</v>
      </c>
      <c r="BT91" s="151" t="str">
        <f t="shared" ca="1" si="41"/>
        <v>X</v>
      </c>
      <c r="BU91" s="151" t="str">
        <f t="shared" si="42"/>
        <v>MP</v>
      </c>
      <c r="BV91" s="155">
        <f t="shared" ca="1" si="43"/>
        <v>3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VAC</v>
      </c>
      <c r="CO91" s="151" t="str">
        <f t="shared" ca="1" si="62"/>
        <v>VAC</v>
      </c>
      <c r="CP91" s="151" t="b">
        <f t="shared" ca="1" si="63"/>
        <v>0</v>
      </c>
      <c r="CQ91" s="155" t="b">
        <f t="shared" ca="1" si="64"/>
        <v>0</v>
      </c>
      <c r="CR91" s="155" t="b">
        <f t="shared" ca="1" si="65"/>
        <v>0</v>
      </c>
      <c r="CS91" s="155" t="b">
        <f t="shared" ca="1" si="66"/>
        <v>0</v>
      </c>
      <c r="CT91" s="155">
        <f t="shared" ca="1" si="67"/>
        <v>18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3">
        <v>41993</v>
      </c>
      <c r="C92" s="32">
        <v>16</v>
      </c>
      <c r="D92" s="32">
        <v>44</v>
      </c>
      <c r="E92" s="32" t="s">
        <v>30</v>
      </c>
      <c r="F92" s="32" t="s">
        <v>34</v>
      </c>
      <c r="G92" s="32" t="s">
        <v>31</v>
      </c>
      <c r="H92" s="32"/>
      <c r="I92" s="31" t="s">
        <v>1149</v>
      </c>
      <c r="J92" s="31" t="s">
        <v>1150</v>
      </c>
      <c r="K92" s="31" t="s">
        <v>1151</v>
      </c>
      <c r="L92" s="31"/>
      <c r="M92" s="32" t="s">
        <v>148</v>
      </c>
      <c r="N92" s="33">
        <v>40624</v>
      </c>
      <c r="O92" s="28">
        <f t="shared" ca="1" si="36"/>
        <v>3</v>
      </c>
      <c r="P92" s="28">
        <f t="shared" ca="1" si="37"/>
        <v>10</v>
      </c>
      <c r="Q92" s="28">
        <f t="shared" ca="1" si="38"/>
        <v>5</v>
      </c>
      <c r="R92" s="33">
        <v>40624</v>
      </c>
      <c r="S92" s="32"/>
      <c r="T92" s="33">
        <v>40624</v>
      </c>
      <c r="U92" s="32"/>
      <c r="V92" s="33">
        <v>40686</v>
      </c>
      <c r="W92" s="32"/>
      <c r="X92" s="33">
        <v>40747</v>
      </c>
      <c r="Y92" s="32"/>
      <c r="Z92" s="33">
        <v>40809</v>
      </c>
      <c r="AA92" s="32"/>
      <c r="AB92" s="33">
        <v>40686</v>
      </c>
      <c r="AC92" s="32"/>
      <c r="AD92" s="33">
        <v>40747</v>
      </c>
      <c r="AE92" s="32"/>
      <c r="AF92" s="33">
        <v>40811</v>
      </c>
      <c r="AG92" s="32"/>
      <c r="AH92" s="33">
        <v>40686</v>
      </c>
      <c r="AI92" s="32"/>
      <c r="AJ92" s="33">
        <v>40747</v>
      </c>
      <c r="AK92" s="32"/>
      <c r="AL92" s="33">
        <v>40846</v>
      </c>
      <c r="AM92" s="32"/>
      <c r="AN92" s="33">
        <v>40877</v>
      </c>
      <c r="AO92" s="32"/>
      <c r="AP92" s="33"/>
      <c r="AQ92" s="32"/>
      <c r="AR92" s="33">
        <v>40717</v>
      </c>
      <c r="AS92" s="32"/>
      <c r="AT92" s="33">
        <v>40626</v>
      </c>
      <c r="AU92" s="32"/>
      <c r="AV92" s="33">
        <v>40655</v>
      </c>
      <c r="AW92" s="32"/>
      <c r="AX92" s="33">
        <v>40655</v>
      </c>
      <c r="AY92" s="32"/>
      <c r="AZ92" s="33">
        <v>41701</v>
      </c>
      <c r="BA92" s="32"/>
      <c r="BB92" s="33">
        <v>41235</v>
      </c>
      <c r="BC92" s="32"/>
      <c r="BD92" s="33"/>
      <c r="BE92" s="32"/>
      <c r="BF92" s="31" t="s">
        <v>1450</v>
      </c>
      <c r="BG92" s="31"/>
      <c r="BH92" s="31">
        <v>959078900</v>
      </c>
      <c r="BI92" s="31"/>
      <c r="BJ92" s="31"/>
      <c r="BK92" s="31"/>
      <c r="BR92" s="151" t="str">
        <f t="shared" ca="1" si="39"/>
        <v>X</v>
      </c>
      <c r="BS92" s="151" t="str">
        <f t="shared" ca="1" si="40"/>
        <v>R</v>
      </c>
      <c r="BT92" s="151" t="str">
        <f t="shared" ca="1" si="41"/>
        <v>X</v>
      </c>
      <c r="BU92" s="151" t="str">
        <f t="shared" si="42"/>
        <v>MV</v>
      </c>
      <c r="BV92" s="155">
        <f t="shared" ca="1" si="43"/>
        <v>3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b">
        <f t="shared" ca="1" si="57"/>
        <v>0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str">
        <f t="shared" ca="1" si="61"/>
        <v>VAC</v>
      </c>
      <c r="CO92" s="151" t="str">
        <f t="shared" ca="1" si="62"/>
        <v>VAC</v>
      </c>
      <c r="CP92" s="151" t="b">
        <f t="shared" ca="1" si="63"/>
        <v>0</v>
      </c>
      <c r="CQ92" s="155" t="b">
        <f t="shared" ca="1" si="64"/>
        <v>0</v>
      </c>
      <c r="CR92" s="155" t="b">
        <f t="shared" ca="1" si="65"/>
        <v>0</v>
      </c>
      <c r="CS92" s="155" t="b">
        <f t="shared" ca="1" si="66"/>
        <v>0</v>
      </c>
      <c r="CT92" s="155">
        <f t="shared" ca="1" si="67"/>
        <v>18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3">
        <v>41993</v>
      </c>
      <c r="C93" s="32">
        <v>19</v>
      </c>
      <c r="D93" s="32">
        <v>18</v>
      </c>
      <c r="E93" s="32" t="s">
        <v>30</v>
      </c>
      <c r="F93" s="32" t="s">
        <v>156</v>
      </c>
      <c r="G93" s="32" t="s">
        <v>31</v>
      </c>
      <c r="H93" s="32"/>
      <c r="I93" s="31" t="s">
        <v>1152</v>
      </c>
      <c r="J93" s="31" t="s">
        <v>1153</v>
      </c>
      <c r="K93" s="31" t="s">
        <v>1154</v>
      </c>
      <c r="L93" s="31"/>
      <c r="M93" s="32" t="s">
        <v>148</v>
      </c>
      <c r="N93" s="33">
        <v>40534</v>
      </c>
      <c r="O93" s="28">
        <f t="shared" ca="1" si="36"/>
        <v>4</v>
      </c>
      <c r="P93" s="28">
        <f t="shared" ca="1" si="37"/>
        <v>1</v>
      </c>
      <c r="Q93" s="28">
        <f t="shared" ca="1" si="38"/>
        <v>5</v>
      </c>
      <c r="R93" s="33">
        <v>40534</v>
      </c>
      <c r="S93" s="32"/>
      <c r="T93" s="33">
        <v>40534</v>
      </c>
      <c r="U93" s="32"/>
      <c r="V93" s="33">
        <v>40596</v>
      </c>
      <c r="W93" s="32"/>
      <c r="X93" s="33">
        <v>40655</v>
      </c>
      <c r="Y93" s="32"/>
      <c r="Z93" s="33">
        <v>40716</v>
      </c>
      <c r="AA93" s="32"/>
      <c r="AB93" s="33">
        <v>40596</v>
      </c>
      <c r="AC93" s="32"/>
      <c r="AD93" s="33">
        <v>40655</v>
      </c>
      <c r="AE93" s="32"/>
      <c r="AF93" s="33">
        <v>40716</v>
      </c>
      <c r="AG93" s="32"/>
      <c r="AH93" s="33">
        <v>40596</v>
      </c>
      <c r="AI93" s="32"/>
      <c r="AJ93" s="33">
        <v>40655</v>
      </c>
      <c r="AK93" s="32"/>
      <c r="AL93" s="33"/>
      <c r="AM93" s="32">
        <v>19</v>
      </c>
      <c r="AN93" s="33"/>
      <c r="AO93" s="32">
        <v>19</v>
      </c>
      <c r="AP93" s="33"/>
      <c r="AQ93" s="32">
        <v>19</v>
      </c>
      <c r="AR93" s="33">
        <v>40624</v>
      </c>
      <c r="AS93" s="32"/>
      <c r="AT93" s="33">
        <v>40685</v>
      </c>
      <c r="AU93" s="32"/>
      <c r="AV93" s="33"/>
      <c r="AW93" s="32">
        <v>19</v>
      </c>
      <c r="AX93" s="33"/>
      <c r="AY93" s="32">
        <v>19</v>
      </c>
      <c r="AZ93" s="33"/>
      <c r="BA93" s="32">
        <v>19</v>
      </c>
      <c r="BB93" s="33"/>
      <c r="BC93" s="32">
        <v>19</v>
      </c>
      <c r="BD93" s="33"/>
      <c r="BE93" s="32"/>
      <c r="BF93" s="31" t="s">
        <v>1450</v>
      </c>
      <c r="BG93" s="31"/>
      <c r="BH93" s="31">
        <v>959078900</v>
      </c>
      <c r="BI93" s="31"/>
      <c r="BJ93" s="31"/>
      <c r="BK93" s="31"/>
      <c r="BR93" s="151" t="str">
        <f t="shared" ca="1" si="39"/>
        <v>Y</v>
      </c>
      <c r="BS93" s="151" t="str">
        <f t="shared" ca="1" si="40"/>
        <v>U</v>
      </c>
      <c r="BT93" s="151" t="str">
        <f t="shared" ca="1" si="41"/>
        <v>Y</v>
      </c>
      <c r="BU93" s="151" t="str">
        <f t="shared" si="42"/>
        <v>MP</v>
      </c>
      <c r="BV93" s="155">
        <f t="shared" ca="1" si="43"/>
        <v>4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b">
        <f t="shared" ca="1" si="56"/>
        <v>0</v>
      </c>
      <c r="CJ93" s="151" t="b">
        <f t="shared" ca="1" si="57"/>
        <v>0</v>
      </c>
      <c r="CK93" s="151" t="b">
        <f t="shared" ca="1" si="58"/>
        <v>0</v>
      </c>
      <c r="CL93" s="151" t="b">
        <f t="shared" ca="1" si="59"/>
        <v>0</v>
      </c>
      <c r="CM93" s="151" t="b">
        <f t="shared" ca="1" si="60"/>
        <v>0</v>
      </c>
      <c r="CN93" s="151" t="str">
        <f t="shared" ca="1" si="61"/>
        <v>NO_VAC</v>
      </c>
      <c r="CO93" s="151" t="str">
        <f t="shared" ca="1" si="62"/>
        <v>NO_VAC</v>
      </c>
      <c r="CP93" s="151" t="str">
        <f t="shared" ca="1" si="63"/>
        <v>NO_VAC</v>
      </c>
      <c r="CQ93" s="155" t="b">
        <f t="shared" ca="1" si="64"/>
        <v>0</v>
      </c>
      <c r="CR93" s="155" t="b">
        <f t="shared" ca="1" si="65"/>
        <v>0</v>
      </c>
      <c r="CS93" s="155" t="b">
        <f t="shared" ca="1" si="66"/>
        <v>0</v>
      </c>
      <c r="CT93" s="155" t="b">
        <f t="shared" ca="1" si="67"/>
        <v>0</v>
      </c>
      <c r="CU93" s="155">
        <f t="shared" ca="1" si="68"/>
        <v>12</v>
      </c>
    </row>
    <row r="94" spans="1:99" ht="27" customHeight="1" x14ac:dyDescent="0.25">
      <c r="A94" s="14">
        <v>85</v>
      </c>
      <c r="B94" s="33">
        <v>41993</v>
      </c>
      <c r="C94" s="32">
        <v>19</v>
      </c>
      <c r="D94" s="32">
        <v>20</v>
      </c>
      <c r="E94" s="32" t="s">
        <v>30</v>
      </c>
      <c r="F94" s="32" t="s">
        <v>34</v>
      </c>
      <c r="G94" s="32" t="s">
        <v>31</v>
      </c>
      <c r="H94" s="32"/>
      <c r="I94" s="31" t="s">
        <v>1017</v>
      </c>
      <c r="J94" s="31" t="s">
        <v>1155</v>
      </c>
      <c r="K94" s="31" t="s">
        <v>1156</v>
      </c>
      <c r="L94" s="31"/>
      <c r="M94" s="32" t="s">
        <v>148</v>
      </c>
      <c r="N94" s="33">
        <v>40395</v>
      </c>
      <c r="O94" s="28">
        <f t="shared" ca="1" si="36"/>
        <v>4</v>
      </c>
      <c r="P94" s="28">
        <f t="shared" ca="1" si="37"/>
        <v>5</v>
      </c>
      <c r="Q94" s="28">
        <f t="shared" ca="1" si="38"/>
        <v>22</v>
      </c>
      <c r="R94" s="33">
        <v>40395</v>
      </c>
      <c r="S94" s="32"/>
      <c r="T94" s="33">
        <v>40395</v>
      </c>
      <c r="U94" s="32"/>
      <c r="V94" s="33">
        <v>40460</v>
      </c>
      <c r="W94" s="32"/>
      <c r="X94" s="33">
        <v>40521</v>
      </c>
      <c r="Y94" s="32"/>
      <c r="Z94" s="33">
        <v>40584</v>
      </c>
      <c r="AA94" s="32"/>
      <c r="AB94" s="33">
        <v>40460</v>
      </c>
      <c r="AC94" s="32"/>
      <c r="AD94" s="33">
        <v>40521</v>
      </c>
      <c r="AE94" s="32"/>
      <c r="AF94" s="33">
        <v>40584</v>
      </c>
      <c r="AG94" s="32"/>
      <c r="AH94" s="33">
        <v>40460</v>
      </c>
      <c r="AI94" s="32"/>
      <c r="AJ94" s="33">
        <v>40521</v>
      </c>
      <c r="AK94" s="32"/>
      <c r="AL94" s="33">
        <v>40723</v>
      </c>
      <c r="AM94" s="32"/>
      <c r="AN94" s="33">
        <v>40612</v>
      </c>
      <c r="AO94" s="32"/>
      <c r="AP94" s="33">
        <v>40612</v>
      </c>
      <c r="AQ94" s="32"/>
      <c r="AR94" s="33">
        <v>40492</v>
      </c>
      <c r="AS94" s="32"/>
      <c r="AT94" s="33">
        <v>40557</v>
      </c>
      <c r="AU94" s="32"/>
      <c r="AV94" s="33">
        <v>40785</v>
      </c>
      <c r="AW94" s="32"/>
      <c r="AX94" s="33">
        <v>40782</v>
      </c>
      <c r="AY94" s="32"/>
      <c r="AZ94" s="33">
        <v>41938</v>
      </c>
      <c r="BA94" s="32"/>
      <c r="BB94" s="33">
        <v>40945</v>
      </c>
      <c r="BC94" s="32"/>
      <c r="BD94" s="33"/>
      <c r="BE94" s="32"/>
      <c r="BF94" s="31" t="s">
        <v>1450</v>
      </c>
      <c r="BG94" s="31"/>
      <c r="BH94" s="31">
        <v>959078900</v>
      </c>
      <c r="BI94" s="31"/>
      <c r="BJ94" s="31"/>
      <c r="BK94" s="31"/>
      <c r="BR94" s="151" t="str">
        <f t="shared" ca="1" si="39"/>
        <v>Y</v>
      </c>
      <c r="BS94" s="151" t="str">
        <f t="shared" ca="1" si="40"/>
        <v>W</v>
      </c>
      <c r="BT94" s="151" t="str">
        <f t="shared" ca="1" si="41"/>
        <v>Y</v>
      </c>
      <c r="BU94" s="151" t="str">
        <f t="shared" si="42"/>
        <v>MV</v>
      </c>
      <c r="BV94" s="155">
        <f t="shared" ca="1" si="43"/>
        <v>4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b">
        <f t="shared" ca="1" si="56"/>
        <v>0</v>
      </c>
      <c r="CJ94" s="151" t="b">
        <f t="shared" ca="1" si="57"/>
        <v>0</v>
      </c>
      <c r="CK94" s="151" t="b">
        <f t="shared" ca="1" si="58"/>
        <v>0</v>
      </c>
      <c r="CL94" s="151" t="b">
        <f t="shared" ca="1" si="59"/>
        <v>0</v>
      </c>
      <c r="CM94" s="151" t="b">
        <f t="shared" ca="1" si="60"/>
        <v>0</v>
      </c>
      <c r="CN94" s="151" t="str">
        <f t="shared" ca="1" si="61"/>
        <v>VAC</v>
      </c>
      <c r="CO94" s="151" t="str">
        <f t="shared" ca="1" si="62"/>
        <v>VAC</v>
      </c>
      <c r="CP94" s="151" t="str">
        <f t="shared" ca="1" si="63"/>
        <v>NO_VAC</v>
      </c>
      <c r="CQ94" s="155" t="b">
        <f t="shared" ca="1" si="64"/>
        <v>0</v>
      </c>
      <c r="CR94" s="155" t="b">
        <f t="shared" ca="1" si="65"/>
        <v>0</v>
      </c>
      <c r="CS94" s="155" t="b">
        <f t="shared" ca="1" si="66"/>
        <v>0</v>
      </c>
      <c r="CT94" s="155" t="b">
        <f t="shared" ca="1" si="67"/>
        <v>0</v>
      </c>
      <c r="CU94" s="155">
        <f t="shared" ca="1" si="68"/>
        <v>19</v>
      </c>
    </row>
    <row r="95" spans="1:99" ht="27" customHeight="1" x14ac:dyDescent="0.25">
      <c r="A95" s="14">
        <v>86</v>
      </c>
      <c r="B95" s="33">
        <v>41993</v>
      </c>
      <c r="C95" s="32">
        <v>15</v>
      </c>
      <c r="D95" s="32">
        <v>36</v>
      </c>
      <c r="E95" s="32" t="s">
        <v>30</v>
      </c>
      <c r="F95" s="32" t="s">
        <v>33</v>
      </c>
      <c r="G95" s="32" t="s">
        <v>31</v>
      </c>
      <c r="H95" s="32"/>
      <c r="I95" s="31" t="s">
        <v>1045</v>
      </c>
      <c r="J95" s="31" t="s">
        <v>1157</v>
      </c>
      <c r="K95" s="31" t="s">
        <v>925</v>
      </c>
      <c r="L95" s="31"/>
      <c r="M95" s="32" t="s">
        <v>148</v>
      </c>
      <c r="N95" s="33">
        <v>40393</v>
      </c>
      <c r="O95" s="28">
        <f t="shared" ca="1" si="36"/>
        <v>4</v>
      </c>
      <c r="P95" s="28">
        <f t="shared" ca="1" si="37"/>
        <v>5</v>
      </c>
      <c r="Q95" s="28">
        <f t="shared" ca="1" si="38"/>
        <v>24</v>
      </c>
      <c r="R95" s="33">
        <v>40394</v>
      </c>
      <c r="S95" s="32"/>
      <c r="T95" s="33">
        <v>40394</v>
      </c>
      <c r="U95" s="32"/>
      <c r="V95" s="33">
        <v>40460</v>
      </c>
      <c r="W95" s="32"/>
      <c r="X95" s="33">
        <v>40521</v>
      </c>
      <c r="Y95" s="32"/>
      <c r="Z95" s="33">
        <v>40583</v>
      </c>
      <c r="AA95" s="32"/>
      <c r="AB95" s="33">
        <v>40460</v>
      </c>
      <c r="AC95" s="32"/>
      <c r="AD95" s="33">
        <v>40521</v>
      </c>
      <c r="AE95" s="32"/>
      <c r="AF95" s="33">
        <v>40583</v>
      </c>
      <c r="AG95" s="32"/>
      <c r="AH95" s="33">
        <v>40460</v>
      </c>
      <c r="AI95" s="32"/>
      <c r="AJ95" s="33">
        <v>40521</v>
      </c>
      <c r="AK95" s="32"/>
      <c r="AL95" s="33">
        <v>40714</v>
      </c>
      <c r="AM95" s="32"/>
      <c r="AN95" s="33">
        <v>40764</v>
      </c>
      <c r="AO95" s="32"/>
      <c r="AP95" s="33"/>
      <c r="AQ95" s="32"/>
      <c r="AR95" s="33">
        <v>40491</v>
      </c>
      <c r="AS95" s="32"/>
      <c r="AT95" s="33">
        <v>40553</v>
      </c>
      <c r="AU95" s="32"/>
      <c r="AV95" s="33">
        <v>40781</v>
      </c>
      <c r="AW95" s="32"/>
      <c r="AX95" s="33">
        <v>40781</v>
      </c>
      <c r="AY95" s="32"/>
      <c r="AZ95" s="33">
        <v>41936</v>
      </c>
      <c r="BA95" s="32"/>
      <c r="BB95" s="33">
        <v>40942</v>
      </c>
      <c r="BC95" s="32"/>
      <c r="BD95" s="33">
        <v>41936</v>
      </c>
      <c r="BE95" s="32"/>
      <c r="BF95" s="31" t="s">
        <v>1450</v>
      </c>
      <c r="BG95" s="31"/>
      <c r="BH95" s="31">
        <v>959078900</v>
      </c>
      <c r="BI95" s="31"/>
      <c r="BJ95" s="31"/>
      <c r="BK95" s="31"/>
      <c r="BR95" s="151" t="str">
        <f t="shared" ca="1" si="39"/>
        <v>Y</v>
      </c>
      <c r="BS95" s="151" t="str">
        <f t="shared" ca="1" si="40"/>
        <v>V</v>
      </c>
      <c r="BT95" s="151" t="str">
        <f t="shared" ca="1" si="41"/>
        <v>Y</v>
      </c>
      <c r="BU95" s="151" t="str">
        <f t="shared" si="42"/>
        <v>ME</v>
      </c>
      <c r="BV95" s="155">
        <f t="shared" ca="1" si="43"/>
        <v>4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VAC</v>
      </c>
      <c r="CO95" s="151" t="str">
        <f t="shared" ca="1" si="62"/>
        <v>VAC</v>
      </c>
      <c r="CP95" s="151" t="str">
        <f t="shared" ca="1" si="63"/>
        <v>VAC</v>
      </c>
      <c r="CQ95" s="155" t="b">
        <f t="shared" ca="1" si="64"/>
        <v>0</v>
      </c>
      <c r="CR95" s="155" t="b">
        <f t="shared" ca="1" si="65"/>
        <v>0</v>
      </c>
      <c r="CS95" s="155" t="b">
        <f t="shared" ca="1" si="66"/>
        <v>0</v>
      </c>
      <c r="CT95" s="155" t="b">
        <f t="shared" ca="1" si="67"/>
        <v>0</v>
      </c>
      <c r="CU95" s="155">
        <f t="shared" ca="1" si="68"/>
        <v>19</v>
      </c>
    </row>
    <row r="96" spans="1:99" ht="27" customHeight="1" x14ac:dyDescent="0.25">
      <c r="A96" s="14">
        <v>87</v>
      </c>
      <c r="B96" s="33">
        <v>41993</v>
      </c>
      <c r="C96" s="32">
        <v>19</v>
      </c>
      <c r="D96" s="32">
        <v>21</v>
      </c>
      <c r="E96" s="32" t="s">
        <v>30</v>
      </c>
      <c r="F96" s="32" t="s">
        <v>34</v>
      </c>
      <c r="G96" s="32" t="s">
        <v>31</v>
      </c>
      <c r="H96" s="32"/>
      <c r="I96" s="31" t="s">
        <v>1158</v>
      </c>
      <c r="J96" s="31" t="s">
        <v>1159</v>
      </c>
      <c r="K96" s="31" t="s">
        <v>1160</v>
      </c>
      <c r="L96" s="31"/>
      <c r="M96" s="32" t="s">
        <v>147</v>
      </c>
      <c r="N96" s="33">
        <v>40468</v>
      </c>
      <c r="O96" s="28">
        <f t="shared" ca="1" si="36"/>
        <v>4</v>
      </c>
      <c r="P96" s="28">
        <f t="shared" ca="1" si="37"/>
        <v>3</v>
      </c>
      <c r="Q96" s="28">
        <f t="shared" ca="1" si="38"/>
        <v>10</v>
      </c>
      <c r="R96" s="33">
        <v>40468</v>
      </c>
      <c r="S96" s="32"/>
      <c r="T96" s="33"/>
      <c r="U96" s="32"/>
      <c r="V96" s="33">
        <v>40520</v>
      </c>
      <c r="W96" s="32"/>
      <c r="X96" s="33">
        <v>40584</v>
      </c>
      <c r="Y96" s="32"/>
      <c r="Z96" s="33">
        <v>40649</v>
      </c>
      <c r="AA96" s="32"/>
      <c r="AB96" s="33">
        <v>40520</v>
      </c>
      <c r="AC96" s="32"/>
      <c r="AD96" s="33">
        <v>40584</v>
      </c>
      <c r="AE96" s="32"/>
      <c r="AF96" s="33">
        <v>40649</v>
      </c>
      <c r="AG96" s="32"/>
      <c r="AH96" s="33">
        <v>40520</v>
      </c>
      <c r="AI96" s="32"/>
      <c r="AJ96" s="33">
        <v>40584</v>
      </c>
      <c r="AK96" s="32"/>
      <c r="AL96" s="33">
        <v>40693</v>
      </c>
      <c r="AM96" s="32"/>
      <c r="AN96" s="33">
        <v>40785</v>
      </c>
      <c r="AO96" s="32"/>
      <c r="AP96" s="33"/>
      <c r="AQ96" s="32"/>
      <c r="AR96" s="33">
        <v>40556</v>
      </c>
      <c r="AS96" s="32"/>
      <c r="AT96" s="33">
        <v>40617</v>
      </c>
      <c r="AU96" s="32"/>
      <c r="AV96" s="33">
        <v>40855</v>
      </c>
      <c r="AW96" s="32"/>
      <c r="AX96" s="33">
        <v>40855</v>
      </c>
      <c r="AY96" s="32"/>
      <c r="AZ96" s="33"/>
      <c r="BA96" s="32"/>
      <c r="BB96" s="33">
        <v>41044</v>
      </c>
      <c r="BC96" s="32"/>
      <c r="BD96" s="33"/>
      <c r="BE96" s="32">
        <v>1</v>
      </c>
      <c r="BF96" s="31" t="s">
        <v>1450</v>
      </c>
      <c r="BG96" s="31"/>
      <c r="BH96" s="31">
        <v>959078900</v>
      </c>
      <c r="BI96" s="31"/>
      <c r="BJ96" s="31"/>
      <c r="BK96" s="31"/>
      <c r="BR96" s="151" t="str">
        <f t="shared" ca="1" si="39"/>
        <v>E</v>
      </c>
      <c r="BS96" s="151" t="str">
        <f t="shared" ca="1" si="40"/>
        <v>W</v>
      </c>
      <c r="BT96" s="151" t="str">
        <f t="shared" ca="1" si="41"/>
        <v>Y</v>
      </c>
      <c r="BU96" s="151" t="str">
        <f t="shared" si="42"/>
        <v>FV</v>
      </c>
      <c r="BV96" s="155">
        <f t="shared" ca="1" si="43"/>
        <v>4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NO_VAC</v>
      </c>
      <c r="CO96" s="151" t="str">
        <f t="shared" ca="1" si="62"/>
        <v>VAC</v>
      </c>
      <c r="CP96" s="151" t="str">
        <f t="shared" ca="1" si="63"/>
        <v>NO_VAC</v>
      </c>
      <c r="CQ96" s="155" t="b">
        <f t="shared" ca="1" si="64"/>
        <v>0</v>
      </c>
      <c r="CR96" s="155" t="b">
        <f t="shared" ca="1" si="65"/>
        <v>0</v>
      </c>
      <c r="CS96" s="155" t="b">
        <f t="shared" ca="1" si="66"/>
        <v>0</v>
      </c>
      <c r="CT96" s="155" t="b">
        <f t="shared" ca="1" si="67"/>
        <v>0</v>
      </c>
      <c r="CU96" s="155">
        <f t="shared" ca="1" si="68"/>
        <v>16</v>
      </c>
    </row>
    <row r="97" spans="1:99" ht="27" customHeight="1" x14ac:dyDescent="0.25">
      <c r="A97" s="14">
        <v>88</v>
      </c>
      <c r="B97" s="33">
        <v>41993</v>
      </c>
      <c r="C97" s="32">
        <v>18</v>
      </c>
      <c r="D97" s="32">
        <v>9</v>
      </c>
      <c r="E97" s="32" t="s">
        <v>30</v>
      </c>
      <c r="F97" s="32" t="s">
        <v>34</v>
      </c>
      <c r="G97" s="32" t="s">
        <v>31</v>
      </c>
      <c r="H97" s="32"/>
      <c r="I97" s="31" t="s">
        <v>1161</v>
      </c>
      <c r="J97" s="31" t="s">
        <v>1162</v>
      </c>
      <c r="K97" s="31" t="s">
        <v>1163</v>
      </c>
      <c r="L97" s="31"/>
      <c r="M97" s="32" t="s">
        <v>148</v>
      </c>
      <c r="N97" s="33">
        <v>40305</v>
      </c>
      <c r="O97" s="28">
        <f t="shared" ca="1" si="36"/>
        <v>4</v>
      </c>
      <c r="P97" s="28">
        <f t="shared" ca="1" si="37"/>
        <v>8</v>
      </c>
      <c r="Q97" s="28">
        <f t="shared" ca="1" si="38"/>
        <v>20</v>
      </c>
      <c r="R97" s="33">
        <v>40305</v>
      </c>
      <c r="S97" s="32"/>
      <c r="T97" s="33"/>
      <c r="U97" s="32"/>
      <c r="V97" s="33">
        <v>40369</v>
      </c>
      <c r="W97" s="32"/>
      <c r="X97" s="33">
        <v>40432</v>
      </c>
      <c r="Y97" s="32"/>
      <c r="Z97" s="33">
        <v>40497</v>
      </c>
      <c r="AA97" s="32"/>
      <c r="AB97" s="33">
        <v>40369</v>
      </c>
      <c r="AC97" s="32"/>
      <c r="AD97" s="33">
        <v>40432</v>
      </c>
      <c r="AE97" s="32"/>
      <c r="AF97" s="33">
        <v>40497</v>
      </c>
      <c r="AG97" s="32"/>
      <c r="AH97" s="33">
        <v>40369</v>
      </c>
      <c r="AI97" s="32"/>
      <c r="AJ97" s="33">
        <v>40432</v>
      </c>
      <c r="AK97" s="32"/>
      <c r="AL97" s="33">
        <v>40528</v>
      </c>
      <c r="AM97" s="32"/>
      <c r="AN97" s="33">
        <v>40559</v>
      </c>
      <c r="AO97" s="32"/>
      <c r="AP97" s="33"/>
      <c r="AQ97" s="32"/>
      <c r="AR97" s="33">
        <v>40400</v>
      </c>
      <c r="AS97" s="32"/>
      <c r="AT97" s="33">
        <v>40461</v>
      </c>
      <c r="AU97" s="32"/>
      <c r="AV97" s="33">
        <v>40709</v>
      </c>
      <c r="AW97" s="32"/>
      <c r="AX97" s="33">
        <v>40709</v>
      </c>
      <c r="AY97" s="32"/>
      <c r="AZ97" s="33">
        <v>41784</v>
      </c>
      <c r="BA97" s="32"/>
      <c r="BB97" s="33">
        <v>40581</v>
      </c>
      <c r="BC97" s="32"/>
      <c r="BD97" s="33">
        <v>41784</v>
      </c>
      <c r="BE97" s="32"/>
      <c r="BF97" s="31" t="s">
        <v>1450</v>
      </c>
      <c r="BG97" s="31"/>
      <c r="BH97" s="31">
        <v>959078900</v>
      </c>
      <c r="BI97" s="31"/>
      <c r="BJ97" s="31"/>
      <c r="BK97" s="31"/>
      <c r="BR97" s="151" t="str">
        <f t="shared" ca="1" si="39"/>
        <v>Y</v>
      </c>
      <c r="BS97" s="151" t="str">
        <f t="shared" ca="1" si="40"/>
        <v>W</v>
      </c>
      <c r="BT97" s="151" t="str">
        <f t="shared" ca="1" si="41"/>
        <v>Y</v>
      </c>
      <c r="BU97" s="151" t="str">
        <f t="shared" si="42"/>
        <v>MV</v>
      </c>
      <c r="BV97" s="155">
        <f t="shared" ca="1" si="43"/>
        <v>4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VAC</v>
      </c>
      <c r="CO97" s="151" t="str">
        <f t="shared" ca="1" si="62"/>
        <v>VAC</v>
      </c>
      <c r="CP97" s="151" t="str">
        <f t="shared" ca="1" si="63"/>
        <v>VAC</v>
      </c>
      <c r="CQ97" s="155" t="b">
        <f t="shared" ca="1" si="64"/>
        <v>0</v>
      </c>
      <c r="CR97" s="155" t="b">
        <f t="shared" ca="1" si="65"/>
        <v>0</v>
      </c>
      <c r="CS97" s="155" t="b">
        <f t="shared" ca="1" si="66"/>
        <v>0</v>
      </c>
      <c r="CT97" s="155" t="b">
        <f t="shared" ca="1" si="67"/>
        <v>0</v>
      </c>
      <c r="CU97" s="155">
        <f t="shared" ca="1" si="68"/>
        <v>18</v>
      </c>
    </row>
    <row r="98" spans="1:99" ht="27" customHeight="1" x14ac:dyDescent="0.25">
      <c r="A98" s="14">
        <v>89</v>
      </c>
      <c r="B98" s="33">
        <v>41993</v>
      </c>
      <c r="C98" s="32">
        <v>15</v>
      </c>
      <c r="D98" s="32">
        <v>15</v>
      </c>
      <c r="E98" s="32" t="s">
        <v>30</v>
      </c>
      <c r="F98" s="32" t="s">
        <v>156</v>
      </c>
      <c r="G98" s="32" t="s">
        <v>31</v>
      </c>
      <c r="H98" s="32"/>
      <c r="I98" s="31" t="s">
        <v>1164</v>
      </c>
      <c r="J98" s="31" t="s">
        <v>1165</v>
      </c>
      <c r="K98" s="31" t="s">
        <v>1166</v>
      </c>
      <c r="L98" s="31"/>
      <c r="M98" s="32" t="s">
        <v>148</v>
      </c>
      <c r="N98" s="33">
        <v>40443</v>
      </c>
      <c r="O98" s="28">
        <f t="shared" ca="1" si="36"/>
        <v>4</v>
      </c>
      <c r="P98" s="28">
        <f t="shared" ca="1" si="37"/>
        <v>4</v>
      </c>
      <c r="Q98" s="28">
        <f t="shared" ca="1" si="38"/>
        <v>5</v>
      </c>
      <c r="R98" s="33">
        <v>40443</v>
      </c>
      <c r="S98" s="32"/>
      <c r="T98" s="33">
        <v>40443</v>
      </c>
      <c r="U98" s="32"/>
      <c r="V98" s="33">
        <v>40504</v>
      </c>
      <c r="W98" s="32"/>
      <c r="X98" s="33">
        <v>40567</v>
      </c>
      <c r="Y98" s="32"/>
      <c r="Z98" s="33">
        <v>40627</v>
      </c>
      <c r="AA98" s="32"/>
      <c r="AB98" s="33">
        <v>40506</v>
      </c>
      <c r="AC98" s="32"/>
      <c r="AD98" s="33">
        <v>40567</v>
      </c>
      <c r="AE98" s="32"/>
      <c r="AF98" s="33">
        <v>40627</v>
      </c>
      <c r="AG98" s="32"/>
      <c r="AH98" s="33">
        <v>40504</v>
      </c>
      <c r="AI98" s="32"/>
      <c r="AJ98" s="33">
        <v>40567</v>
      </c>
      <c r="AK98" s="32"/>
      <c r="AL98" s="33">
        <v>40504</v>
      </c>
      <c r="AM98" s="32"/>
      <c r="AN98" s="33">
        <v>40534</v>
      </c>
      <c r="AO98" s="32"/>
      <c r="AP98" s="33"/>
      <c r="AQ98" s="32"/>
      <c r="AR98" s="33">
        <v>40534</v>
      </c>
      <c r="AS98" s="32"/>
      <c r="AT98" s="33">
        <v>40596</v>
      </c>
      <c r="AU98" s="32"/>
      <c r="AV98" s="33">
        <v>40839</v>
      </c>
      <c r="AW98" s="32"/>
      <c r="AX98" s="33">
        <v>40839</v>
      </c>
      <c r="AY98" s="32"/>
      <c r="AZ98" s="33">
        <v>41907</v>
      </c>
      <c r="BA98" s="32"/>
      <c r="BB98" s="33">
        <v>41022</v>
      </c>
      <c r="BC98" s="32"/>
      <c r="BD98" s="33">
        <v>41907</v>
      </c>
      <c r="BE98" s="32"/>
      <c r="BF98" s="31" t="s">
        <v>1450</v>
      </c>
      <c r="BG98" s="31"/>
      <c r="BH98" s="31">
        <v>959078900</v>
      </c>
      <c r="BI98" s="31"/>
      <c r="BJ98" s="31"/>
      <c r="BK98" s="31"/>
      <c r="BR98" s="151" t="str">
        <f t="shared" ca="1" si="39"/>
        <v>Y</v>
      </c>
      <c r="BS98" s="151" t="str">
        <f t="shared" ca="1" si="40"/>
        <v>U</v>
      </c>
      <c r="BT98" s="151" t="str">
        <f t="shared" ca="1" si="41"/>
        <v>Y</v>
      </c>
      <c r="BU98" s="151" t="str">
        <f t="shared" si="42"/>
        <v>MP</v>
      </c>
      <c r="BV98" s="155">
        <f t="shared" ca="1" si="43"/>
        <v>4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VAC</v>
      </c>
      <c r="CO98" s="151" t="str">
        <f t="shared" ca="1" si="62"/>
        <v>VAC</v>
      </c>
      <c r="CP98" s="151" t="str">
        <f t="shared" ca="1" si="63"/>
        <v>VAC</v>
      </c>
      <c r="CQ98" s="155" t="b">
        <f t="shared" ca="1" si="64"/>
        <v>0</v>
      </c>
      <c r="CR98" s="155" t="b">
        <f t="shared" ca="1" si="65"/>
        <v>0</v>
      </c>
      <c r="CS98" s="155" t="b">
        <f t="shared" ca="1" si="66"/>
        <v>0</v>
      </c>
      <c r="CT98" s="155" t="b">
        <f t="shared" ca="1" si="67"/>
        <v>0</v>
      </c>
      <c r="CU98" s="155">
        <f t="shared" ca="1" si="68"/>
        <v>19</v>
      </c>
    </row>
    <row r="99" spans="1:99" ht="27" customHeight="1" x14ac:dyDescent="0.25">
      <c r="A99" s="14">
        <v>90</v>
      </c>
      <c r="B99" s="33">
        <v>41993</v>
      </c>
      <c r="C99" s="32">
        <v>18</v>
      </c>
      <c r="D99" s="32">
        <v>10</v>
      </c>
      <c r="E99" s="32" t="s">
        <v>30</v>
      </c>
      <c r="F99" s="32" t="s">
        <v>34</v>
      </c>
      <c r="G99" s="32" t="s">
        <v>31</v>
      </c>
      <c r="H99" s="32"/>
      <c r="I99" s="31" t="s">
        <v>1167</v>
      </c>
      <c r="J99" s="31" t="s">
        <v>1168</v>
      </c>
      <c r="K99" s="31" t="s">
        <v>1169</v>
      </c>
      <c r="L99" s="31"/>
      <c r="M99" s="32" t="s">
        <v>147</v>
      </c>
      <c r="N99" s="33">
        <v>40193</v>
      </c>
      <c r="O99" s="28">
        <f t="shared" ca="1" si="36"/>
        <v>5</v>
      </c>
      <c r="P99" s="28">
        <f t="shared" ca="1" si="37"/>
        <v>0</v>
      </c>
      <c r="Q99" s="28">
        <f t="shared" ca="1" si="38"/>
        <v>12</v>
      </c>
      <c r="R99" s="33">
        <v>40193</v>
      </c>
      <c r="S99" s="32"/>
      <c r="T99" s="33"/>
      <c r="U99" s="32"/>
      <c r="V99" s="33">
        <v>40253</v>
      </c>
      <c r="W99" s="32"/>
      <c r="X99" s="33">
        <v>40314</v>
      </c>
      <c r="Y99" s="32"/>
      <c r="Z99" s="33">
        <v>40377</v>
      </c>
      <c r="AA99" s="32"/>
      <c r="AB99" s="33">
        <v>40253</v>
      </c>
      <c r="AC99" s="32"/>
      <c r="AD99" s="33">
        <v>40314</v>
      </c>
      <c r="AE99" s="32"/>
      <c r="AF99" s="33">
        <v>40377</v>
      </c>
      <c r="AG99" s="32"/>
      <c r="AH99" s="33">
        <v>40253</v>
      </c>
      <c r="AI99" s="32"/>
      <c r="AJ99" s="33">
        <v>40314</v>
      </c>
      <c r="AK99" s="32"/>
      <c r="AL99" s="33">
        <v>40410</v>
      </c>
      <c r="AM99" s="32"/>
      <c r="AN99" s="33">
        <v>40441</v>
      </c>
      <c r="AO99" s="32"/>
      <c r="AP99" s="33"/>
      <c r="AQ99" s="32"/>
      <c r="AR99" s="33">
        <v>40284</v>
      </c>
      <c r="AS99" s="32"/>
      <c r="AT99" s="33">
        <v>40345</v>
      </c>
      <c r="AU99" s="32"/>
      <c r="AV99" s="33">
        <v>40560</v>
      </c>
      <c r="AW99" s="32"/>
      <c r="AX99" s="33">
        <v>40560</v>
      </c>
      <c r="AY99" s="32"/>
      <c r="AZ99" s="33">
        <v>41742</v>
      </c>
      <c r="BA99" s="32"/>
      <c r="BB99" s="33">
        <v>40863</v>
      </c>
      <c r="BC99" s="32"/>
      <c r="BD99" s="33">
        <v>41742</v>
      </c>
      <c r="BE99" s="32"/>
      <c r="BF99" s="31" t="s">
        <v>1450</v>
      </c>
      <c r="BG99" s="31"/>
      <c r="BH99" s="31">
        <v>959078900</v>
      </c>
      <c r="BI99" s="31"/>
      <c r="BJ99" s="31"/>
      <c r="BK99" s="31"/>
      <c r="BR99" s="151" t="str">
        <f t="shared" ca="1" si="39"/>
        <v>A</v>
      </c>
      <c r="BS99" s="151" t="str">
        <f t="shared" ca="1" si="40"/>
        <v>C</v>
      </c>
      <c r="BT99" s="151" t="str">
        <f t="shared" ca="1" si="41"/>
        <v>Z</v>
      </c>
      <c r="BU99" s="151" t="str">
        <f t="shared" si="42"/>
        <v>FV</v>
      </c>
      <c r="BV99" s="155">
        <f t="shared" ca="1" si="43"/>
        <v>-1</v>
      </c>
      <c r="BW99" s="151" t="str">
        <f t="shared" ca="1" si="44"/>
        <v>VAC</v>
      </c>
      <c r="BX99" s="151" t="str">
        <f t="shared" ca="1" si="45"/>
        <v>NO_VAC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b">
        <f t="shared" ca="1" si="61"/>
        <v>0</v>
      </c>
      <c r="CO99" s="151" t="b">
        <f t="shared" ca="1" si="62"/>
        <v>0</v>
      </c>
      <c r="CP99" s="151" t="b">
        <f t="shared" ca="1" si="63"/>
        <v>0</v>
      </c>
      <c r="CQ99" s="155" t="b">
        <f t="shared" ca="1" si="64"/>
        <v>0</v>
      </c>
      <c r="CR99" s="155" t="b">
        <f t="shared" ca="1" si="65"/>
        <v>0</v>
      </c>
      <c r="CS99" s="155" t="b">
        <f t="shared" ca="1" si="66"/>
        <v>0</v>
      </c>
      <c r="CT99" s="155" t="b">
        <f t="shared" ca="1" si="67"/>
        <v>0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3">
        <v>41993</v>
      </c>
      <c r="C100" s="32">
        <v>18</v>
      </c>
      <c r="D100" s="32">
        <v>11</v>
      </c>
      <c r="E100" s="32" t="s">
        <v>30</v>
      </c>
      <c r="F100" s="32" t="s">
        <v>34</v>
      </c>
      <c r="G100" s="32" t="s">
        <v>31</v>
      </c>
      <c r="H100" s="32"/>
      <c r="I100" s="31" t="s">
        <v>1170</v>
      </c>
      <c r="J100" s="31" t="s">
        <v>1171</v>
      </c>
      <c r="K100" s="31" t="s">
        <v>1172</v>
      </c>
      <c r="L100" s="31"/>
      <c r="M100" s="32" t="s">
        <v>148</v>
      </c>
      <c r="N100" s="33">
        <v>40493</v>
      </c>
      <c r="O100" s="28">
        <f t="shared" ca="1" si="36"/>
        <v>4</v>
      </c>
      <c r="P100" s="28">
        <f t="shared" ca="1" si="37"/>
        <v>2</v>
      </c>
      <c r="Q100" s="28">
        <f t="shared" ca="1" si="38"/>
        <v>16</v>
      </c>
      <c r="R100" s="33">
        <v>40493</v>
      </c>
      <c r="S100" s="32"/>
      <c r="T100" s="33">
        <v>40493</v>
      </c>
      <c r="U100" s="32"/>
      <c r="V100" s="33">
        <v>40874</v>
      </c>
      <c r="W100" s="32"/>
      <c r="X100" s="33">
        <v>40631</v>
      </c>
      <c r="Y100" s="32"/>
      <c r="Z100" s="33">
        <v>40690</v>
      </c>
      <c r="AA100" s="32"/>
      <c r="AB100" s="33">
        <v>40570</v>
      </c>
      <c r="AC100" s="32"/>
      <c r="AD100" s="33">
        <v>40631</v>
      </c>
      <c r="AE100" s="32"/>
      <c r="AF100" s="33">
        <v>40690</v>
      </c>
      <c r="AG100" s="32"/>
      <c r="AH100" s="33">
        <v>40570</v>
      </c>
      <c r="AI100" s="32"/>
      <c r="AJ100" s="33">
        <v>40631</v>
      </c>
      <c r="AK100" s="32"/>
      <c r="AL100" s="33">
        <v>40736</v>
      </c>
      <c r="AM100" s="32"/>
      <c r="AN100" s="33">
        <v>40772</v>
      </c>
      <c r="AO100" s="32"/>
      <c r="AP100" s="33"/>
      <c r="AQ100" s="32"/>
      <c r="AR100" s="33">
        <v>40602</v>
      </c>
      <c r="AS100" s="32"/>
      <c r="AT100" s="33">
        <v>40661</v>
      </c>
      <c r="AU100" s="32"/>
      <c r="AV100" s="33">
        <v>40879</v>
      </c>
      <c r="AW100" s="32"/>
      <c r="AX100" s="33">
        <v>40879</v>
      </c>
      <c r="AY100" s="32"/>
      <c r="AZ100" s="33">
        <v>41968</v>
      </c>
      <c r="BA100" s="32"/>
      <c r="BB100" s="33">
        <v>41043</v>
      </c>
      <c r="BC100" s="32"/>
      <c r="BD100" s="33">
        <v>41968</v>
      </c>
      <c r="BE100" s="32"/>
      <c r="BF100" s="31" t="s">
        <v>1450</v>
      </c>
      <c r="BG100" s="31"/>
      <c r="BH100" s="31">
        <v>959078900</v>
      </c>
      <c r="BI100" s="31"/>
      <c r="BJ100" s="31"/>
      <c r="BK100" s="31"/>
      <c r="BR100" s="151" t="str">
        <f t="shared" ca="1" si="39"/>
        <v>Y</v>
      </c>
      <c r="BS100" s="151" t="str">
        <f t="shared" ca="1" si="40"/>
        <v>W</v>
      </c>
      <c r="BT100" s="151" t="str">
        <f t="shared" ca="1" si="41"/>
        <v>Y</v>
      </c>
      <c r="BU100" s="151" t="str">
        <f t="shared" si="42"/>
        <v>MV</v>
      </c>
      <c r="BV100" s="155">
        <f t="shared" ca="1" si="43"/>
        <v>4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VAC</v>
      </c>
      <c r="CO100" s="151" t="str">
        <f t="shared" ca="1" si="62"/>
        <v>VAC</v>
      </c>
      <c r="CP100" s="151" t="str">
        <f t="shared" ca="1" si="63"/>
        <v>VAC</v>
      </c>
      <c r="CQ100" s="155" t="b">
        <f t="shared" ca="1" si="64"/>
        <v>0</v>
      </c>
      <c r="CR100" s="155" t="b">
        <f t="shared" ca="1" si="65"/>
        <v>0</v>
      </c>
      <c r="CS100" s="155" t="b">
        <f t="shared" ca="1" si="66"/>
        <v>0</v>
      </c>
      <c r="CT100" s="155" t="b">
        <f t="shared" ca="1" si="67"/>
        <v>0</v>
      </c>
      <c r="CU100" s="155">
        <f t="shared" ca="1" si="68"/>
        <v>19</v>
      </c>
    </row>
    <row r="101" spans="1:99" ht="27" customHeight="1" x14ac:dyDescent="0.25">
      <c r="A101" s="14">
        <v>92</v>
      </c>
      <c r="B101" s="33">
        <v>41993</v>
      </c>
      <c r="C101" s="32">
        <v>19</v>
      </c>
      <c r="D101" s="32">
        <v>5</v>
      </c>
      <c r="E101" s="32" t="s">
        <v>30</v>
      </c>
      <c r="F101" s="32" t="s">
        <v>34</v>
      </c>
      <c r="G101" s="32" t="s">
        <v>31</v>
      </c>
      <c r="H101" s="32"/>
      <c r="I101" s="31" t="s">
        <v>1173</v>
      </c>
      <c r="J101" s="31" t="s">
        <v>1174</v>
      </c>
      <c r="K101" s="31" t="s">
        <v>1175</v>
      </c>
      <c r="L101" s="31"/>
      <c r="M101" s="32" t="s">
        <v>147</v>
      </c>
      <c r="N101" s="33">
        <v>41883</v>
      </c>
      <c r="O101" s="28">
        <f t="shared" ca="1" si="36"/>
        <v>0</v>
      </c>
      <c r="P101" s="28">
        <f t="shared" ca="1" si="37"/>
        <v>4</v>
      </c>
      <c r="Q101" s="28">
        <f t="shared" ca="1" si="38"/>
        <v>26</v>
      </c>
      <c r="R101" s="33">
        <v>41883</v>
      </c>
      <c r="S101" s="32"/>
      <c r="T101" s="33">
        <v>41883</v>
      </c>
      <c r="U101" s="32"/>
      <c r="V101" s="33">
        <v>41915</v>
      </c>
      <c r="W101" s="32"/>
      <c r="X101" s="33">
        <v>41976</v>
      </c>
      <c r="Y101" s="32"/>
      <c r="Z101" s="33"/>
      <c r="AA101" s="32"/>
      <c r="AB101" s="33">
        <v>41915</v>
      </c>
      <c r="AC101" s="32"/>
      <c r="AD101" s="33">
        <v>41976</v>
      </c>
      <c r="AE101" s="32"/>
      <c r="AF101" s="33"/>
      <c r="AG101" s="32"/>
      <c r="AH101" s="33">
        <v>41915</v>
      </c>
      <c r="AI101" s="32"/>
      <c r="AJ101" s="33">
        <v>41976</v>
      </c>
      <c r="AK101" s="32"/>
      <c r="AL101" s="33"/>
      <c r="AM101" s="32"/>
      <c r="AN101" s="33"/>
      <c r="AO101" s="32"/>
      <c r="AP101" s="33"/>
      <c r="AQ101" s="32"/>
      <c r="AR101" s="33">
        <v>41915</v>
      </c>
      <c r="AS101" s="32"/>
      <c r="AT101" s="33">
        <v>41976</v>
      </c>
      <c r="AU101" s="32"/>
      <c r="AV101" s="33"/>
      <c r="AW101" s="32"/>
      <c r="AX101" s="33"/>
      <c r="AY101" s="32"/>
      <c r="AZ101" s="33"/>
      <c r="BA101" s="32"/>
      <c r="BB101" s="33"/>
      <c r="BC101" s="32"/>
      <c r="BD101" s="33"/>
      <c r="BE101" s="32"/>
      <c r="BF101" s="31" t="s">
        <v>1452</v>
      </c>
      <c r="BG101" s="31"/>
      <c r="BH101" s="31">
        <v>959727757</v>
      </c>
      <c r="BI101" s="31"/>
      <c r="BJ101" s="31"/>
      <c r="BK101" s="31"/>
      <c r="BR101" s="151" t="str">
        <f t="shared" ca="1" si="39"/>
        <v>A</v>
      </c>
      <c r="BS101" s="151" t="str">
        <f t="shared" ca="1" si="40"/>
        <v>C</v>
      </c>
      <c r="BT101" s="151" t="str">
        <f t="shared" ca="1" si="41"/>
        <v>Z</v>
      </c>
      <c r="BU101" s="151" t="str">
        <f t="shared" si="42"/>
        <v>FV</v>
      </c>
      <c r="BV101" s="155">
        <f t="shared" ca="1" si="43"/>
        <v>0</v>
      </c>
      <c r="BW101" s="151" t="str">
        <f t="shared" ca="1" si="44"/>
        <v>VAC</v>
      </c>
      <c r="BX101" s="151" t="str">
        <f t="shared" ca="1" si="45"/>
        <v>VAC</v>
      </c>
      <c r="BY101" s="151" t="str">
        <f t="shared" ca="1" si="46"/>
        <v>VAC</v>
      </c>
      <c r="BZ101" s="151" t="str">
        <f t="shared" ca="1" si="47"/>
        <v>VAC</v>
      </c>
      <c r="CA101" s="151" t="b">
        <f t="shared" ca="1" si="48"/>
        <v>0</v>
      </c>
      <c r="CB101" s="151" t="str">
        <f t="shared" ca="1" si="49"/>
        <v>VAC</v>
      </c>
      <c r="CC101" s="151" t="str">
        <f t="shared" ca="1" si="50"/>
        <v>VAC</v>
      </c>
      <c r="CD101" s="151" t="b">
        <f t="shared" ca="1" si="51"/>
        <v>0</v>
      </c>
      <c r="CE101" s="151" t="str">
        <f t="shared" ca="1" si="52"/>
        <v>VAC</v>
      </c>
      <c r="CF101" s="151" t="str">
        <f t="shared" ca="1" si="53"/>
        <v>VAC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str">
        <f t="shared" ca="1" si="57"/>
        <v>VAC</v>
      </c>
      <c r="CK101" s="151" t="str">
        <f t="shared" ca="1" si="58"/>
        <v>VAC</v>
      </c>
      <c r="CL101" s="151" t="b">
        <f t="shared" ca="1" si="59"/>
        <v>0</v>
      </c>
      <c r="CM101" s="151" t="b">
        <f t="shared" ca="1" si="60"/>
        <v>0</v>
      </c>
      <c r="CN101" s="151" t="b">
        <f t="shared" ca="1" si="61"/>
        <v>0</v>
      </c>
      <c r="CO101" s="151" t="b">
        <f t="shared" ca="1" si="62"/>
        <v>0</v>
      </c>
      <c r="CP101" s="151" t="b">
        <f t="shared" ca="1" si="63"/>
        <v>0</v>
      </c>
      <c r="CQ101" s="155">
        <f t="shared" ca="1" si="64"/>
        <v>10</v>
      </c>
      <c r="CR101" s="155" t="b">
        <f t="shared" ca="1" si="65"/>
        <v>0</v>
      </c>
      <c r="CS101" s="155" t="b">
        <f t="shared" ca="1" si="66"/>
        <v>0</v>
      </c>
      <c r="CT101" s="155" t="b">
        <f t="shared" ca="1" si="67"/>
        <v>0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3">
        <v>41993</v>
      </c>
      <c r="C102" s="32">
        <v>11</v>
      </c>
      <c r="D102" s="32">
        <v>9</v>
      </c>
      <c r="E102" s="32" t="s">
        <v>30</v>
      </c>
      <c r="F102" s="32" t="s">
        <v>156</v>
      </c>
      <c r="G102" s="32" t="s">
        <v>31</v>
      </c>
      <c r="H102" s="32"/>
      <c r="I102" s="31" t="s">
        <v>1176</v>
      </c>
      <c r="J102" s="31" t="s">
        <v>1177</v>
      </c>
      <c r="K102" s="31" t="s">
        <v>1178</v>
      </c>
      <c r="L102" s="31"/>
      <c r="M102" s="32" t="s">
        <v>147</v>
      </c>
      <c r="N102" s="33">
        <v>41637</v>
      </c>
      <c r="O102" s="28">
        <f t="shared" ca="1" si="36"/>
        <v>1</v>
      </c>
      <c r="P102" s="28">
        <f t="shared" ca="1" si="37"/>
        <v>0</v>
      </c>
      <c r="Q102" s="28">
        <f t="shared" ca="1" si="38"/>
        <v>29</v>
      </c>
      <c r="R102" s="33">
        <v>41637</v>
      </c>
      <c r="S102" s="32"/>
      <c r="T102" s="33">
        <v>41637</v>
      </c>
      <c r="U102" s="32"/>
      <c r="V102" s="33">
        <v>41698</v>
      </c>
      <c r="W102" s="32"/>
      <c r="X102" s="33">
        <v>41758</v>
      </c>
      <c r="Y102" s="32"/>
      <c r="Z102" s="33">
        <v>41819</v>
      </c>
      <c r="AA102" s="32"/>
      <c r="AB102" s="33">
        <v>41698</v>
      </c>
      <c r="AC102" s="32"/>
      <c r="AD102" s="33">
        <v>41758</v>
      </c>
      <c r="AE102" s="32"/>
      <c r="AF102" s="33">
        <v>41819</v>
      </c>
      <c r="AG102" s="32"/>
      <c r="AH102" s="33">
        <v>41698</v>
      </c>
      <c r="AI102" s="32"/>
      <c r="AJ102" s="33">
        <v>41757</v>
      </c>
      <c r="AK102" s="32"/>
      <c r="AL102" s="33">
        <v>41851</v>
      </c>
      <c r="AM102" s="32"/>
      <c r="AN102" s="33">
        <v>41882</v>
      </c>
      <c r="AO102" s="32"/>
      <c r="AP102" s="33"/>
      <c r="AQ102" s="32"/>
      <c r="AR102" s="33">
        <v>41698</v>
      </c>
      <c r="AS102" s="32"/>
      <c r="AT102" s="33">
        <v>41757</v>
      </c>
      <c r="AU102" s="32"/>
      <c r="AV102" s="33"/>
      <c r="AW102" s="32"/>
      <c r="AX102" s="33"/>
      <c r="AY102" s="32"/>
      <c r="AZ102" s="33"/>
      <c r="BA102" s="32"/>
      <c r="BB102" s="33"/>
      <c r="BC102" s="32"/>
      <c r="BD102" s="33"/>
      <c r="BE102" s="32"/>
      <c r="BF102" s="31" t="s">
        <v>1452</v>
      </c>
      <c r="BG102" s="31"/>
      <c r="BH102" s="31">
        <v>959727757</v>
      </c>
      <c r="BI102" s="31"/>
      <c r="BJ102" s="31"/>
      <c r="BK102" s="31"/>
      <c r="BR102" s="151" t="str">
        <f t="shared" ca="1" si="39"/>
        <v>B</v>
      </c>
      <c r="BS102" s="151" t="str">
        <f t="shared" ca="1" si="40"/>
        <v>F</v>
      </c>
      <c r="BT102" s="151" t="str">
        <f t="shared" ca="1" si="41"/>
        <v>V</v>
      </c>
      <c r="BU102" s="151" t="str">
        <f t="shared" si="42"/>
        <v>FP</v>
      </c>
      <c r="BV102" s="155">
        <f t="shared" ca="1" si="43"/>
        <v>1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str">
        <f t="shared" ca="1" si="56"/>
        <v>NO_VAC</v>
      </c>
      <c r="CJ102" s="151" t="b">
        <f t="shared" ca="1" si="57"/>
        <v>0</v>
      </c>
      <c r="CK102" s="151" t="b">
        <f t="shared" ca="1" si="58"/>
        <v>0</v>
      </c>
      <c r="CL102" s="151" t="str">
        <f t="shared" ca="1" si="59"/>
        <v>NO_VAC</v>
      </c>
      <c r="CM102" s="151" t="str">
        <f t="shared" ca="1" si="60"/>
        <v>NO_VAC</v>
      </c>
      <c r="CN102" s="151" t="b">
        <f t="shared" ca="1" si="61"/>
        <v>0</v>
      </c>
      <c r="CO102" s="151" t="b">
        <f t="shared" ca="1" si="62"/>
        <v>0</v>
      </c>
      <c r="CP102" s="151" t="b">
        <f t="shared" ca="1" si="63"/>
        <v>0</v>
      </c>
      <c r="CQ102" s="155" t="b">
        <f t="shared" ca="1" si="64"/>
        <v>0</v>
      </c>
      <c r="CR102" s="155">
        <f t="shared" ca="1" si="65"/>
        <v>14</v>
      </c>
      <c r="CS102" s="155" t="b">
        <f t="shared" ca="1" si="66"/>
        <v>0</v>
      </c>
      <c r="CT102" s="155" t="b">
        <f t="shared" ca="1" si="67"/>
        <v>0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3">
        <v>41993</v>
      </c>
      <c r="C103" s="32">
        <v>17</v>
      </c>
      <c r="D103" s="32">
        <v>4</v>
      </c>
      <c r="E103" s="32" t="s">
        <v>30</v>
      </c>
      <c r="F103" s="32" t="s">
        <v>33</v>
      </c>
      <c r="G103" s="32" t="s">
        <v>31</v>
      </c>
      <c r="H103" s="32"/>
      <c r="I103" s="31" t="s">
        <v>1179</v>
      </c>
      <c r="J103" s="31" t="s">
        <v>1180</v>
      </c>
      <c r="K103" s="31" t="s">
        <v>1181</v>
      </c>
      <c r="L103" s="31"/>
      <c r="M103" s="32" t="s">
        <v>147</v>
      </c>
      <c r="N103" s="33">
        <v>41325</v>
      </c>
      <c r="O103" s="28">
        <f t="shared" ca="1" si="36"/>
        <v>1</v>
      </c>
      <c r="P103" s="28">
        <f t="shared" ca="1" si="37"/>
        <v>11</v>
      </c>
      <c r="Q103" s="28">
        <f t="shared" ca="1" si="38"/>
        <v>7</v>
      </c>
      <c r="R103" s="33">
        <v>41325</v>
      </c>
      <c r="S103" s="32"/>
      <c r="T103" s="33">
        <v>41325</v>
      </c>
      <c r="U103" s="32"/>
      <c r="V103" s="33">
        <v>41425</v>
      </c>
      <c r="W103" s="32"/>
      <c r="X103" s="33">
        <v>41599</v>
      </c>
      <c r="Y103" s="32"/>
      <c r="Z103" s="33">
        <v>41677</v>
      </c>
      <c r="AA103" s="32"/>
      <c r="AB103" s="33">
        <v>41394</v>
      </c>
      <c r="AC103" s="32"/>
      <c r="AD103" s="33">
        <v>41456</v>
      </c>
      <c r="AE103" s="32"/>
      <c r="AF103" s="33">
        <v>41538</v>
      </c>
      <c r="AG103" s="32"/>
      <c r="AH103" s="33">
        <v>41367</v>
      </c>
      <c r="AI103" s="32"/>
      <c r="AJ103" s="33">
        <v>41456</v>
      </c>
      <c r="AK103" s="32"/>
      <c r="AL103" s="33">
        <v>41603</v>
      </c>
      <c r="AM103" s="32"/>
      <c r="AN103" s="33"/>
      <c r="AO103" s="32">
        <v>14</v>
      </c>
      <c r="AP103" s="33">
        <v>41802</v>
      </c>
      <c r="AQ103" s="32"/>
      <c r="AR103" s="33">
        <v>41394</v>
      </c>
      <c r="AS103" s="32"/>
      <c r="AT103" s="33">
        <v>41456</v>
      </c>
      <c r="AU103" s="32"/>
      <c r="AV103" s="33">
        <v>41708</v>
      </c>
      <c r="AW103" s="32"/>
      <c r="AX103" s="33">
        <v>41708</v>
      </c>
      <c r="AY103" s="32"/>
      <c r="AZ103" s="33">
        <v>41899</v>
      </c>
      <c r="BA103" s="32"/>
      <c r="BB103" s="33">
        <v>41895</v>
      </c>
      <c r="BC103" s="32"/>
      <c r="BD103" s="33"/>
      <c r="BE103" s="32"/>
      <c r="BF103" s="31" t="s">
        <v>1452</v>
      </c>
      <c r="BG103" s="31"/>
      <c r="BH103" s="31">
        <v>959727757</v>
      </c>
      <c r="BI103" s="31"/>
      <c r="BJ103" s="31"/>
      <c r="BK103" s="31"/>
      <c r="BR103" s="151" t="str">
        <f t="shared" ca="1" si="39"/>
        <v>B</v>
      </c>
      <c r="BS103" s="151" t="str">
        <f t="shared" ca="1" si="40"/>
        <v>G</v>
      </c>
      <c r="BT103" s="151" t="str">
        <f t="shared" ca="1" si="41"/>
        <v>V</v>
      </c>
      <c r="BU103" s="151" t="str">
        <f t="shared" si="42"/>
        <v>FE</v>
      </c>
      <c r="BV103" s="155">
        <f t="shared" ca="1" si="43"/>
        <v>1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str">
        <f t="shared" ca="1" si="56"/>
        <v>VAC</v>
      </c>
      <c r="CJ103" s="151" t="b">
        <f t="shared" ca="1" si="57"/>
        <v>0</v>
      </c>
      <c r="CK103" s="151" t="b">
        <f t="shared" ca="1" si="58"/>
        <v>0</v>
      </c>
      <c r="CL103" s="151" t="str">
        <f t="shared" ca="1" si="59"/>
        <v>VAC</v>
      </c>
      <c r="CM103" s="151" t="str">
        <f t="shared" ca="1" si="60"/>
        <v>VAC</v>
      </c>
      <c r="CN103" s="151" t="str">
        <f t="shared" ca="1" si="61"/>
        <v>VAC</v>
      </c>
      <c r="CO103" s="151" t="str">
        <f t="shared" ca="1" si="62"/>
        <v>VAC</v>
      </c>
      <c r="CP103" s="151" t="b">
        <f t="shared" ca="1" si="63"/>
        <v>0</v>
      </c>
      <c r="CQ103" s="155" t="b">
        <f t="shared" ca="1" si="64"/>
        <v>0</v>
      </c>
      <c r="CR103" s="155">
        <f t="shared" ca="1" si="65"/>
        <v>18</v>
      </c>
      <c r="CS103" s="155" t="b">
        <f t="shared" ca="1" si="66"/>
        <v>0</v>
      </c>
      <c r="CT103" s="155" t="b">
        <f t="shared" ca="1" si="67"/>
        <v>0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3">
        <v>41993</v>
      </c>
      <c r="C104" s="32">
        <v>15</v>
      </c>
      <c r="D104" s="32">
        <v>3</v>
      </c>
      <c r="E104" s="32" t="s">
        <v>30</v>
      </c>
      <c r="F104" s="32" t="s">
        <v>34</v>
      </c>
      <c r="G104" s="32" t="s">
        <v>31</v>
      </c>
      <c r="H104" s="32"/>
      <c r="I104" s="31" t="s">
        <v>1182</v>
      </c>
      <c r="J104" s="31" t="s">
        <v>1183</v>
      </c>
      <c r="K104" s="31" t="s">
        <v>1184</v>
      </c>
      <c r="L104" s="31"/>
      <c r="M104" s="32" t="s">
        <v>147</v>
      </c>
      <c r="N104" s="33">
        <v>41853</v>
      </c>
      <c r="O104" s="28">
        <f t="shared" ca="1" si="36"/>
        <v>0</v>
      </c>
      <c r="P104" s="28">
        <f t="shared" ca="1" si="37"/>
        <v>5</v>
      </c>
      <c r="Q104" s="28">
        <f t="shared" ca="1" si="38"/>
        <v>25</v>
      </c>
      <c r="R104" s="33">
        <v>41853</v>
      </c>
      <c r="S104" s="32"/>
      <c r="T104" s="33">
        <v>41853</v>
      </c>
      <c r="U104" s="32"/>
      <c r="V104" s="33">
        <v>41914</v>
      </c>
      <c r="W104" s="32"/>
      <c r="X104" s="33">
        <v>41975</v>
      </c>
      <c r="Y104" s="32"/>
      <c r="Z104" s="33"/>
      <c r="AA104" s="32"/>
      <c r="AB104" s="33">
        <v>41914</v>
      </c>
      <c r="AC104" s="32"/>
      <c r="AD104" s="33">
        <v>41975</v>
      </c>
      <c r="AE104" s="32"/>
      <c r="AF104" s="33"/>
      <c r="AG104" s="32"/>
      <c r="AH104" s="33">
        <v>41914</v>
      </c>
      <c r="AI104" s="32"/>
      <c r="AJ104" s="33">
        <v>41975</v>
      </c>
      <c r="AK104" s="32"/>
      <c r="AL104" s="33"/>
      <c r="AM104" s="32"/>
      <c r="AN104" s="33"/>
      <c r="AO104" s="32"/>
      <c r="AP104" s="33"/>
      <c r="AQ104" s="32"/>
      <c r="AR104" s="33">
        <v>41914</v>
      </c>
      <c r="AS104" s="32"/>
      <c r="AT104" s="33">
        <v>41975</v>
      </c>
      <c r="AU104" s="32"/>
      <c r="AV104" s="33"/>
      <c r="AW104" s="32"/>
      <c r="AX104" s="33"/>
      <c r="AY104" s="32"/>
      <c r="AZ104" s="33"/>
      <c r="BA104" s="32"/>
      <c r="BB104" s="33"/>
      <c r="BC104" s="32"/>
      <c r="BD104" s="33"/>
      <c r="BE104" s="32"/>
      <c r="BF104" s="31" t="s">
        <v>1452</v>
      </c>
      <c r="BG104" s="31"/>
      <c r="BH104" s="31">
        <v>959727757</v>
      </c>
      <c r="BI104" s="31"/>
      <c r="BJ104" s="31"/>
      <c r="BK104" s="31"/>
      <c r="BR104" s="151" t="str">
        <f t="shared" ca="1" si="39"/>
        <v>A</v>
      </c>
      <c r="BS104" s="151" t="str">
        <f t="shared" ca="1" si="40"/>
        <v>C</v>
      </c>
      <c r="BT104" s="151" t="str">
        <f t="shared" ca="1" si="41"/>
        <v>Z</v>
      </c>
      <c r="BU104" s="151" t="str">
        <f t="shared" si="42"/>
        <v>FV</v>
      </c>
      <c r="BV104" s="155">
        <f t="shared" ca="1" si="43"/>
        <v>0</v>
      </c>
      <c r="BW104" s="151" t="str">
        <f t="shared" ca="1" si="44"/>
        <v>VAC</v>
      </c>
      <c r="BX104" s="151" t="str">
        <f t="shared" ca="1" si="45"/>
        <v>VAC</v>
      </c>
      <c r="BY104" s="151" t="str">
        <f t="shared" ca="1" si="46"/>
        <v>VAC</v>
      </c>
      <c r="BZ104" s="151" t="str">
        <f t="shared" ca="1" si="47"/>
        <v>VAC</v>
      </c>
      <c r="CA104" s="151" t="b">
        <f t="shared" ca="1" si="48"/>
        <v>0</v>
      </c>
      <c r="CB104" s="151" t="str">
        <f t="shared" ca="1" si="49"/>
        <v>VAC</v>
      </c>
      <c r="CC104" s="151" t="str">
        <f t="shared" ca="1" si="50"/>
        <v>VAC</v>
      </c>
      <c r="CD104" s="151" t="b">
        <f t="shared" ca="1" si="51"/>
        <v>0</v>
      </c>
      <c r="CE104" s="151" t="str">
        <f t="shared" ca="1" si="52"/>
        <v>VAC</v>
      </c>
      <c r="CF104" s="151" t="str">
        <f t="shared" ca="1" si="53"/>
        <v>VAC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str">
        <f t="shared" ca="1" si="57"/>
        <v>VAC</v>
      </c>
      <c r="CK104" s="151" t="str">
        <f t="shared" ca="1" si="58"/>
        <v>VAC</v>
      </c>
      <c r="CL104" s="151" t="b">
        <f t="shared" ca="1" si="59"/>
        <v>0</v>
      </c>
      <c r="CM104" s="151" t="b">
        <f t="shared" ca="1" si="60"/>
        <v>0</v>
      </c>
      <c r="CN104" s="151" t="b">
        <f t="shared" ca="1" si="61"/>
        <v>0</v>
      </c>
      <c r="CO104" s="151" t="b">
        <f t="shared" ca="1" si="62"/>
        <v>0</v>
      </c>
      <c r="CP104" s="151" t="b">
        <f t="shared" ca="1" si="63"/>
        <v>0</v>
      </c>
      <c r="CQ104" s="155">
        <f t="shared" ca="1" si="64"/>
        <v>10</v>
      </c>
      <c r="CR104" s="155" t="b">
        <f t="shared" ca="1" si="65"/>
        <v>0</v>
      </c>
      <c r="CS104" s="155" t="b">
        <f t="shared" ca="1" si="66"/>
        <v>0</v>
      </c>
      <c r="CT104" s="155" t="b">
        <f t="shared" ca="1" si="67"/>
        <v>0</v>
      </c>
      <c r="CU104" s="155" t="b">
        <f t="shared" ca="1" si="68"/>
        <v>0</v>
      </c>
    </row>
    <row r="105" spans="1:99" ht="27" customHeight="1" x14ac:dyDescent="0.25">
      <c r="A105" s="14">
        <v>96</v>
      </c>
      <c r="B105" s="33">
        <v>41993</v>
      </c>
      <c r="C105" s="32">
        <v>16</v>
      </c>
      <c r="D105" s="32">
        <v>3</v>
      </c>
      <c r="E105" s="32" t="s">
        <v>30</v>
      </c>
      <c r="F105" s="32" t="s">
        <v>156</v>
      </c>
      <c r="G105" s="32" t="s">
        <v>31</v>
      </c>
      <c r="H105" s="32"/>
      <c r="I105" s="31" t="s">
        <v>1185</v>
      </c>
      <c r="J105" s="31" t="s">
        <v>1186</v>
      </c>
      <c r="K105" s="31" t="s">
        <v>1187</v>
      </c>
      <c r="L105" s="31"/>
      <c r="M105" s="32" t="s">
        <v>148</v>
      </c>
      <c r="N105" s="33">
        <v>41941</v>
      </c>
      <c r="O105" s="28">
        <f t="shared" ca="1" si="36"/>
        <v>0</v>
      </c>
      <c r="P105" s="28">
        <f t="shared" ca="1" si="37"/>
        <v>2</v>
      </c>
      <c r="Q105" s="28">
        <f t="shared" ca="1" si="38"/>
        <v>29</v>
      </c>
      <c r="R105" s="33">
        <v>41941</v>
      </c>
      <c r="S105" s="32"/>
      <c r="T105" s="33">
        <v>41941</v>
      </c>
      <c r="U105" s="32"/>
      <c r="V105" s="33">
        <v>41941</v>
      </c>
      <c r="W105" s="32"/>
      <c r="X105" s="33"/>
      <c r="Y105" s="32"/>
      <c r="Z105" s="33"/>
      <c r="AA105" s="32"/>
      <c r="AB105" s="33"/>
      <c r="AC105" s="32"/>
      <c r="AD105" s="33"/>
      <c r="AE105" s="32"/>
      <c r="AF105" s="33"/>
      <c r="AG105" s="32"/>
      <c r="AH105" s="33"/>
      <c r="AI105" s="32"/>
      <c r="AJ105" s="33"/>
      <c r="AK105" s="32"/>
      <c r="AL105" s="33"/>
      <c r="AM105" s="32"/>
      <c r="AN105" s="33"/>
      <c r="AO105" s="32"/>
      <c r="AP105" s="33"/>
      <c r="AQ105" s="32"/>
      <c r="AR105" s="33"/>
      <c r="AS105" s="32"/>
      <c r="AT105" s="33"/>
      <c r="AU105" s="32"/>
      <c r="AV105" s="33"/>
      <c r="AW105" s="32"/>
      <c r="AX105" s="33"/>
      <c r="AY105" s="32"/>
      <c r="AZ105" s="33"/>
      <c r="BA105" s="32"/>
      <c r="BB105" s="33"/>
      <c r="BC105" s="32"/>
      <c r="BD105" s="33"/>
      <c r="BE105" s="32"/>
      <c r="BF105" s="31" t="s">
        <v>1452</v>
      </c>
      <c r="BG105" s="31"/>
      <c r="BH105" s="31">
        <v>959727757</v>
      </c>
      <c r="BI105" s="31"/>
      <c r="BJ105" s="31"/>
      <c r="BK105" s="31"/>
      <c r="BR105" s="151" t="str">
        <f t="shared" ca="1" si="39"/>
        <v>Z</v>
      </c>
      <c r="BS105" s="151" t="str">
        <f t="shared" ca="1" si="40"/>
        <v>A</v>
      </c>
      <c r="BT105" s="151" t="str">
        <f t="shared" ca="1" si="41"/>
        <v>Z</v>
      </c>
      <c r="BU105" s="151" t="str">
        <f t="shared" si="42"/>
        <v>MP</v>
      </c>
      <c r="BV105" s="155">
        <f t="shared" ca="1" si="43"/>
        <v>0</v>
      </c>
      <c r="BW105" s="151" t="str">
        <f t="shared" ca="1" si="44"/>
        <v>VAC</v>
      </c>
      <c r="BX105" s="151" t="str">
        <f t="shared" ca="1" si="45"/>
        <v>VAC</v>
      </c>
      <c r="BY105" s="151" t="str">
        <f t="shared" ca="1" si="46"/>
        <v>VAC</v>
      </c>
      <c r="BZ105" s="151" t="b">
        <f t="shared" ca="1" si="47"/>
        <v>0</v>
      </c>
      <c r="CA105" s="151" t="b">
        <f t="shared" ca="1" si="48"/>
        <v>0</v>
      </c>
      <c r="CB105" s="151" t="str">
        <f t="shared" ca="1" si="49"/>
        <v>NO_VAC</v>
      </c>
      <c r="CC105" s="151" t="b">
        <f t="shared" ca="1" si="50"/>
        <v>0</v>
      </c>
      <c r="CD105" s="151" t="b">
        <f t="shared" ca="1" si="51"/>
        <v>0</v>
      </c>
      <c r="CE105" s="151" t="str">
        <f t="shared" ca="1" si="52"/>
        <v>NO_VAC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str">
        <f t="shared" ca="1" si="57"/>
        <v>NO_VAC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b">
        <f t="shared" ca="1" si="61"/>
        <v>0</v>
      </c>
      <c r="CO105" s="151" t="b">
        <f t="shared" ca="1" si="62"/>
        <v>0</v>
      </c>
      <c r="CP105" s="151" t="b">
        <f t="shared" ca="1" si="63"/>
        <v>0</v>
      </c>
      <c r="CQ105" s="155">
        <f t="shared" ca="1" si="64"/>
        <v>3</v>
      </c>
      <c r="CR105" s="155" t="b">
        <f t="shared" ca="1" si="65"/>
        <v>0</v>
      </c>
      <c r="CS105" s="155" t="b">
        <f t="shared" ca="1" si="66"/>
        <v>0</v>
      </c>
      <c r="CT105" s="155" t="b">
        <f t="shared" ca="1" si="67"/>
        <v>0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3">
        <v>41993</v>
      </c>
      <c r="C106" s="32">
        <v>18</v>
      </c>
      <c r="D106" s="32">
        <v>10</v>
      </c>
      <c r="E106" s="32" t="s">
        <v>30</v>
      </c>
      <c r="F106" s="32" t="s">
        <v>156</v>
      </c>
      <c r="G106" s="32" t="s">
        <v>31</v>
      </c>
      <c r="H106" s="32"/>
      <c r="I106" s="31" t="s">
        <v>1188</v>
      </c>
      <c r="J106" s="31" t="s">
        <v>1189</v>
      </c>
      <c r="K106" s="31" t="s">
        <v>475</v>
      </c>
      <c r="L106" s="31"/>
      <c r="M106" s="32" t="s">
        <v>148</v>
      </c>
      <c r="N106" s="33">
        <v>41920</v>
      </c>
      <c r="O106" s="28">
        <f t="shared" ca="1" si="36"/>
        <v>0</v>
      </c>
      <c r="P106" s="28">
        <f t="shared" ca="1" si="37"/>
        <v>3</v>
      </c>
      <c r="Q106" s="28">
        <f t="shared" ca="1" si="38"/>
        <v>19</v>
      </c>
      <c r="R106" s="33">
        <v>41920</v>
      </c>
      <c r="S106" s="32"/>
      <c r="T106" s="33">
        <v>41920</v>
      </c>
      <c r="U106" s="32"/>
      <c r="V106" s="33">
        <v>41981</v>
      </c>
      <c r="W106" s="32"/>
      <c r="X106" s="33"/>
      <c r="Y106" s="32"/>
      <c r="Z106" s="33"/>
      <c r="AA106" s="32"/>
      <c r="AB106" s="33"/>
      <c r="AC106" s="32"/>
      <c r="AD106" s="33"/>
      <c r="AE106" s="32"/>
      <c r="AF106" s="33"/>
      <c r="AG106" s="32"/>
      <c r="AH106" s="33"/>
      <c r="AI106" s="32"/>
      <c r="AJ106" s="33"/>
      <c r="AK106" s="32"/>
      <c r="AL106" s="33"/>
      <c r="AM106" s="32"/>
      <c r="AN106" s="33"/>
      <c r="AO106" s="32"/>
      <c r="AP106" s="33"/>
      <c r="AQ106" s="32"/>
      <c r="AR106" s="33"/>
      <c r="AS106" s="32"/>
      <c r="AT106" s="33"/>
      <c r="AU106" s="32"/>
      <c r="AV106" s="33"/>
      <c r="AW106" s="32"/>
      <c r="AX106" s="33"/>
      <c r="AY106" s="32"/>
      <c r="AZ106" s="33"/>
      <c r="BA106" s="32"/>
      <c r="BB106" s="33"/>
      <c r="BC106" s="32"/>
      <c r="BD106" s="33"/>
      <c r="BE106" s="32"/>
      <c r="BF106" s="31" t="s">
        <v>1452</v>
      </c>
      <c r="BG106" s="31"/>
      <c r="BH106" s="31">
        <v>959727757</v>
      </c>
      <c r="BI106" s="31"/>
      <c r="BJ106" s="31"/>
      <c r="BK106" s="31"/>
      <c r="BR106" s="151" t="str">
        <f t="shared" ca="1" si="39"/>
        <v>Z</v>
      </c>
      <c r="BS106" s="151" t="str">
        <f t="shared" ca="1" si="40"/>
        <v>A</v>
      </c>
      <c r="BT106" s="151" t="str">
        <f t="shared" ca="1" si="41"/>
        <v>Z</v>
      </c>
      <c r="BU106" s="151" t="str">
        <f t="shared" si="42"/>
        <v>MP</v>
      </c>
      <c r="BV106" s="155">
        <f t="shared" ca="1" si="43"/>
        <v>0</v>
      </c>
      <c r="BW106" s="151" t="str">
        <f t="shared" ca="1" si="44"/>
        <v>VAC</v>
      </c>
      <c r="BX106" s="151" t="str">
        <f t="shared" ca="1" si="45"/>
        <v>VAC</v>
      </c>
      <c r="BY106" s="151" t="str">
        <f t="shared" ca="1" si="46"/>
        <v>VAC</v>
      </c>
      <c r="BZ106" s="151" t="b">
        <f t="shared" ca="1" si="47"/>
        <v>0</v>
      </c>
      <c r="CA106" s="151" t="b">
        <f t="shared" ca="1" si="48"/>
        <v>0</v>
      </c>
      <c r="CB106" s="151" t="str">
        <f t="shared" ca="1" si="49"/>
        <v>NO_VAC</v>
      </c>
      <c r="CC106" s="151" t="b">
        <f t="shared" ca="1" si="50"/>
        <v>0</v>
      </c>
      <c r="CD106" s="151" t="b">
        <f t="shared" ca="1" si="51"/>
        <v>0</v>
      </c>
      <c r="CE106" s="151" t="str">
        <f t="shared" ca="1" si="52"/>
        <v>NO_VAC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str">
        <f t="shared" ca="1" si="57"/>
        <v>NO_VAC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b">
        <f t="shared" ca="1" si="61"/>
        <v>0</v>
      </c>
      <c r="CO106" s="151" t="b">
        <f t="shared" ca="1" si="62"/>
        <v>0</v>
      </c>
      <c r="CP106" s="151" t="b">
        <f t="shared" ca="1" si="63"/>
        <v>0</v>
      </c>
      <c r="CQ106" s="155">
        <f t="shared" ca="1" si="64"/>
        <v>3</v>
      </c>
      <c r="CR106" s="155" t="b">
        <f t="shared" ca="1" si="65"/>
        <v>0</v>
      </c>
      <c r="CS106" s="155" t="b">
        <f t="shared" ca="1" si="66"/>
        <v>0</v>
      </c>
      <c r="CT106" s="155" t="b">
        <f t="shared" ca="1" si="67"/>
        <v>0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3">
        <v>41993</v>
      </c>
      <c r="C107" s="32">
        <v>18</v>
      </c>
      <c r="D107" s="32">
        <v>11</v>
      </c>
      <c r="E107" s="32" t="s">
        <v>30</v>
      </c>
      <c r="F107" s="32" t="s">
        <v>156</v>
      </c>
      <c r="G107" s="32" t="s">
        <v>31</v>
      </c>
      <c r="H107" s="32"/>
      <c r="I107" s="31" t="s">
        <v>1190</v>
      </c>
      <c r="J107" s="31" t="s">
        <v>1191</v>
      </c>
      <c r="K107" s="31" t="s">
        <v>1192</v>
      </c>
      <c r="L107" s="31"/>
      <c r="M107" s="32" t="s">
        <v>148</v>
      </c>
      <c r="N107" s="33">
        <v>41636</v>
      </c>
      <c r="O107" s="28">
        <f t="shared" ca="1" si="36"/>
        <v>1</v>
      </c>
      <c r="P107" s="28">
        <f t="shared" ca="1" si="37"/>
        <v>0</v>
      </c>
      <c r="Q107" s="28">
        <f t="shared" ca="1" si="38"/>
        <v>30</v>
      </c>
      <c r="R107" s="33">
        <v>41636</v>
      </c>
      <c r="S107" s="32"/>
      <c r="T107" s="33">
        <v>41636</v>
      </c>
      <c r="U107" s="32"/>
      <c r="V107" s="33">
        <v>41794</v>
      </c>
      <c r="W107" s="32"/>
      <c r="X107" s="33">
        <v>41856</v>
      </c>
      <c r="Y107" s="32"/>
      <c r="Z107" s="33">
        <v>41919</v>
      </c>
      <c r="AA107" s="32"/>
      <c r="AB107" s="33">
        <v>41697</v>
      </c>
      <c r="AC107" s="32"/>
      <c r="AD107" s="33">
        <v>41767</v>
      </c>
      <c r="AE107" s="32"/>
      <c r="AF107" s="33">
        <v>41841</v>
      </c>
      <c r="AG107" s="32"/>
      <c r="AH107" s="33">
        <v>41697</v>
      </c>
      <c r="AI107" s="32"/>
      <c r="AJ107" s="33">
        <v>41767</v>
      </c>
      <c r="AK107" s="32"/>
      <c r="AL107" s="33">
        <v>41856</v>
      </c>
      <c r="AM107" s="32"/>
      <c r="AN107" s="33">
        <v>41891</v>
      </c>
      <c r="AO107" s="32"/>
      <c r="AP107" s="33"/>
      <c r="AQ107" s="32"/>
      <c r="AR107" s="33">
        <v>41697</v>
      </c>
      <c r="AS107" s="32"/>
      <c r="AT107" s="33">
        <v>41767</v>
      </c>
      <c r="AU107" s="32"/>
      <c r="AV107" s="33"/>
      <c r="AW107" s="32"/>
      <c r="AX107" s="33"/>
      <c r="AY107" s="32"/>
      <c r="AZ107" s="33"/>
      <c r="BA107" s="32"/>
      <c r="BB107" s="33"/>
      <c r="BC107" s="32"/>
      <c r="BD107" s="33"/>
      <c r="BE107" s="32"/>
      <c r="BF107" s="31" t="s">
        <v>1452</v>
      </c>
      <c r="BG107" s="31"/>
      <c r="BH107" s="31">
        <v>959727757</v>
      </c>
      <c r="BI107" s="31"/>
      <c r="BJ107" s="31"/>
      <c r="BK107" s="31"/>
      <c r="BR107" s="151" t="str">
        <f t="shared" ca="1" si="39"/>
        <v>V</v>
      </c>
      <c r="BS107" s="151" t="str">
        <f t="shared" ca="1" si="40"/>
        <v>F</v>
      </c>
      <c r="BT107" s="151" t="str">
        <f t="shared" ca="1" si="41"/>
        <v>V</v>
      </c>
      <c r="BU107" s="151" t="str">
        <f t="shared" si="42"/>
        <v>MP</v>
      </c>
      <c r="BV107" s="155">
        <f t="shared" ca="1" si="43"/>
        <v>1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str">
        <f t="shared" ca="1" si="56"/>
        <v>NO_VAC</v>
      </c>
      <c r="CJ107" s="151" t="b">
        <f t="shared" ca="1" si="57"/>
        <v>0</v>
      </c>
      <c r="CK107" s="151" t="b">
        <f t="shared" ca="1" si="58"/>
        <v>0</v>
      </c>
      <c r="CL107" s="151" t="str">
        <f t="shared" ca="1" si="59"/>
        <v>NO_VAC</v>
      </c>
      <c r="CM107" s="151" t="str">
        <f t="shared" ca="1" si="60"/>
        <v>NO_VAC</v>
      </c>
      <c r="CN107" s="151" t="b">
        <f t="shared" ca="1" si="61"/>
        <v>0</v>
      </c>
      <c r="CO107" s="151" t="b">
        <f t="shared" ca="1" si="62"/>
        <v>0</v>
      </c>
      <c r="CP107" s="151" t="b">
        <f t="shared" ca="1" si="63"/>
        <v>0</v>
      </c>
      <c r="CQ107" s="155" t="b">
        <f t="shared" ca="1" si="64"/>
        <v>0</v>
      </c>
      <c r="CR107" s="155">
        <f t="shared" ca="1" si="65"/>
        <v>14</v>
      </c>
      <c r="CS107" s="155" t="b">
        <f t="shared" ca="1" si="66"/>
        <v>0</v>
      </c>
      <c r="CT107" s="155" t="b">
        <f t="shared" ca="1" si="67"/>
        <v>0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3">
        <v>41993</v>
      </c>
      <c r="C108" s="32">
        <v>18</v>
      </c>
      <c r="D108" s="32">
        <v>12</v>
      </c>
      <c r="E108" s="32" t="s">
        <v>30</v>
      </c>
      <c r="F108" s="32" t="s">
        <v>156</v>
      </c>
      <c r="G108" s="32" t="s">
        <v>31</v>
      </c>
      <c r="H108" s="32"/>
      <c r="I108" s="31" t="s">
        <v>1193</v>
      </c>
      <c r="J108" s="31" t="s">
        <v>1194</v>
      </c>
      <c r="K108" s="31" t="s">
        <v>1195</v>
      </c>
      <c r="L108" s="31"/>
      <c r="M108" s="32" t="s">
        <v>148</v>
      </c>
      <c r="N108" s="33">
        <v>41737</v>
      </c>
      <c r="O108" s="28">
        <f t="shared" ca="1" si="36"/>
        <v>0</v>
      </c>
      <c r="P108" s="28">
        <f t="shared" ca="1" si="37"/>
        <v>9</v>
      </c>
      <c r="Q108" s="28">
        <f t="shared" ca="1" si="38"/>
        <v>19</v>
      </c>
      <c r="R108" s="33">
        <v>41737</v>
      </c>
      <c r="S108" s="32"/>
      <c r="T108" s="33">
        <v>41737</v>
      </c>
      <c r="U108" s="32"/>
      <c r="V108" s="33">
        <v>41799</v>
      </c>
      <c r="W108" s="32"/>
      <c r="X108" s="33">
        <v>41860</v>
      </c>
      <c r="Y108" s="32"/>
      <c r="Z108" s="33">
        <v>41922</v>
      </c>
      <c r="AA108" s="32"/>
      <c r="AB108" s="33">
        <v>41799</v>
      </c>
      <c r="AC108" s="32"/>
      <c r="AD108" s="33">
        <v>41860</v>
      </c>
      <c r="AE108" s="32"/>
      <c r="AF108" s="33">
        <v>41922</v>
      </c>
      <c r="AG108" s="32"/>
      <c r="AH108" s="33">
        <v>41799</v>
      </c>
      <c r="AI108" s="32"/>
      <c r="AJ108" s="33">
        <v>41860</v>
      </c>
      <c r="AK108" s="32"/>
      <c r="AL108" s="33">
        <v>41951</v>
      </c>
      <c r="AM108" s="32"/>
      <c r="AN108" s="33">
        <v>41981</v>
      </c>
      <c r="AO108" s="32"/>
      <c r="AP108" s="33"/>
      <c r="AQ108" s="32"/>
      <c r="AR108" s="33"/>
      <c r="AS108" s="32"/>
      <c r="AT108" s="33"/>
      <c r="AU108" s="32"/>
      <c r="AV108" s="33"/>
      <c r="AW108" s="32"/>
      <c r="AX108" s="33"/>
      <c r="AY108" s="32"/>
      <c r="AZ108" s="33"/>
      <c r="BA108" s="32"/>
      <c r="BB108" s="33"/>
      <c r="BC108" s="32"/>
      <c r="BD108" s="33"/>
      <c r="BE108" s="32"/>
      <c r="BF108" s="31" t="s">
        <v>1452</v>
      </c>
      <c r="BG108" s="31"/>
      <c r="BH108" s="31">
        <v>959727757</v>
      </c>
      <c r="BI108" s="31"/>
      <c r="BJ108" s="31"/>
      <c r="BK108" s="31"/>
      <c r="BR108" s="151" t="str">
        <f t="shared" ca="1" si="39"/>
        <v>Z</v>
      </c>
      <c r="BS108" s="151" t="str">
        <f t="shared" ca="1" si="40"/>
        <v>A</v>
      </c>
      <c r="BT108" s="151" t="str">
        <f t="shared" ca="1" si="41"/>
        <v>Z</v>
      </c>
      <c r="BU108" s="151" t="str">
        <f t="shared" si="42"/>
        <v>MP</v>
      </c>
      <c r="BV108" s="155">
        <f t="shared" ca="1" si="43"/>
        <v>0</v>
      </c>
      <c r="BW108" s="151" t="str">
        <f t="shared" ca="1" si="44"/>
        <v>VAC</v>
      </c>
      <c r="BX108" s="151" t="str">
        <f t="shared" ca="1" si="45"/>
        <v>VAC</v>
      </c>
      <c r="BY108" s="151" t="str">
        <f t="shared" ca="1" si="46"/>
        <v>VAC</v>
      </c>
      <c r="BZ108" s="151" t="str">
        <f t="shared" ca="1" si="47"/>
        <v>VAC</v>
      </c>
      <c r="CA108" s="151" t="str">
        <f t="shared" ca="1" si="48"/>
        <v>VAC</v>
      </c>
      <c r="CB108" s="151" t="str">
        <f t="shared" ca="1" si="49"/>
        <v>VAC</v>
      </c>
      <c r="CC108" s="151" t="str">
        <f t="shared" ca="1" si="50"/>
        <v>VAC</v>
      </c>
      <c r="CD108" s="151" t="str">
        <f t="shared" ca="1" si="51"/>
        <v>VAC</v>
      </c>
      <c r="CE108" s="151" t="str">
        <f t="shared" ca="1" si="52"/>
        <v>VAC</v>
      </c>
      <c r="CF108" s="151" t="str">
        <f t="shared" ca="1" si="53"/>
        <v>VAC</v>
      </c>
      <c r="CG108" s="151" t="str">
        <f t="shared" ca="1" si="54"/>
        <v>VAC</v>
      </c>
      <c r="CH108" s="151" t="str">
        <f t="shared" ca="1" si="55"/>
        <v>VAC</v>
      </c>
      <c r="CI108" s="151" t="b">
        <f t="shared" ca="1" si="56"/>
        <v>0</v>
      </c>
      <c r="CJ108" s="151" t="str">
        <f t="shared" ca="1" si="57"/>
        <v>NO_VAC</v>
      </c>
      <c r="CK108" s="151" t="str">
        <f t="shared" ca="1" si="58"/>
        <v>NO_VAC</v>
      </c>
      <c r="CL108" s="151" t="b">
        <f t="shared" ca="1" si="59"/>
        <v>0</v>
      </c>
      <c r="CM108" s="151" t="b">
        <f t="shared" ca="1" si="60"/>
        <v>0</v>
      </c>
      <c r="CN108" s="151" t="b">
        <f t="shared" ca="1" si="61"/>
        <v>0</v>
      </c>
      <c r="CO108" s="151" t="b">
        <f t="shared" ca="1" si="62"/>
        <v>0</v>
      </c>
      <c r="CP108" s="151" t="b">
        <f t="shared" ca="1" si="63"/>
        <v>0</v>
      </c>
      <c r="CQ108" s="155">
        <f t="shared" ca="1" si="64"/>
        <v>12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3">
        <v>41993</v>
      </c>
      <c r="C109" s="32">
        <v>15</v>
      </c>
      <c r="D109" s="32">
        <v>4</v>
      </c>
      <c r="E109" s="32" t="s">
        <v>30</v>
      </c>
      <c r="F109" s="32" t="s">
        <v>156</v>
      </c>
      <c r="G109" s="32" t="s">
        <v>30</v>
      </c>
      <c r="H109" s="32"/>
      <c r="I109" s="31" t="s">
        <v>1196</v>
      </c>
      <c r="J109" s="31" t="s">
        <v>1197</v>
      </c>
      <c r="K109" s="31" t="s">
        <v>1198</v>
      </c>
      <c r="L109" s="31"/>
      <c r="M109" s="32" t="s">
        <v>147</v>
      </c>
      <c r="N109" s="33">
        <v>41703</v>
      </c>
      <c r="O109" s="28">
        <f t="shared" ca="1" si="36"/>
        <v>0</v>
      </c>
      <c r="P109" s="28">
        <f t="shared" ca="1" si="37"/>
        <v>10</v>
      </c>
      <c r="Q109" s="28">
        <f t="shared" ca="1" si="38"/>
        <v>22</v>
      </c>
      <c r="R109" s="33">
        <v>41703</v>
      </c>
      <c r="S109" s="32"/>
      <c r="T109" s="33">
        <v>41703</v>
      </c>
      <c r="U109" s="32"/>
      <c r="V109" s="33">
        <v>41765</v>
      </c>
      <c r="W109" s="32"/>
      <c r="X109" s="33">
        <v>41797</v>
      </c>
      <c r="Y109" s="32"/>
      <c r="Z109" s="33">
        <v>41892</v>
      </c>
      <c r="AA109" s="32"/>
      <c r="AB109" s="33">
        <v>41765</v>
      </c>
      <c r="AC109" s="32"/>
      <c r="AD109" s="33">
        <v>41826</v>
      </c>
      <c r="AE109" s="32"/>
      <c r="AF109" s="33">
        <v>41927</v>
      </c>
      <c r="AG109" s="32"/>
      <c r="AH109" s="33">
        <v>41765</v>
      </c>
      <c r="AI109" s="32"/>
      <c r="AJ109" s="33">
        <v>41826</v>
      </c>
      <c r="AK109" s="32"/>
      <c r="AL109" s="33">
        <v>41927</v>
      </c>
      <c r="AM109" s="32"/>
      <c r="AN109" s="33">
        <v>41958</v>
      </c>
      <c r="AO109" s="32"/>
      <c r="AP109" s="33"/>
      <c r="AQ109" s="32"/>
      <c r="AR109" s="33">
        <v>41765</v>
      </c>
      <c r="AS109" s="32"/>
      <c r="AT109" s="33">
        <v>41826</v>
      </c>
      <c r="AU109" s="32"/>
      <c r="AV109" s="33"/>
      <c r="AW109" s="32"/>
      <c r="AX109" s="33"/>
      <c r="AY109" s="32"/>
      <c r="AZ109" s="33"/>
      <c r="BA109" s="32"/>
      <c r="BB109" s="33"/>
      <c r="BC109" s="32"/>
      <c r="BD109" s="33"/>
      <c r="BE109" s="32"/>
      <c r="BF109" s="31" t="s">
        <v>1452</v>
      </c>
      <c r="BG109" s="31"/>
      <c r="BH109" s="31">
        <v>959727757</v>
      </c>
      <c r="BI109" s="31"/>
      <c r="BJ109" s="31"/>
      <c r="BK109" s="31"/>
      <c r="BR109" s="151" t="str">
        <f t="shared" ca="1" si="39"/>
        <v>A</v>
      </c>
      <c r="BS109" s="151" t="str">
        <f t="shared" ca="1" si="40"/>
        <v>A</v>
      </c>
      <c r="BT109" s="151" t="str">
        <f t="shared" ca="1" si="41"/>
        <v>A</v>
      </c>
      <c r="BU109" s="151" t="str">
        <f t="shared" si="42"/>
        <v>FP</v>
      </c>
      <c r="BV109" s="155">
        <f t="shared" ca="1" si="43"/>
        <v>0</v>
      </c>
      <c r="BW109" s="151" t="str">
        <f t="shared" ca="1" si="44"/>
        <v>VAC</v>
      </c>
      <c r="BX109" s="151" t="str">
        <f t="shared" ca="1" si="45"/>
        <v>VAC</v>
      </c>
      <c r="BY109" s="151" t="str">
        <f t="shared" ca="1" si="46"/>
        <v>VAC</v>
      </c>
      <c r="BZ109" s="151" t="str">
        <f t="shared" ca="1" si="47"/>
        <v>VAC</v>
      </c>
      <c r="CA109" s="151" t="str">
        <f t="shared" ca="1" si="48"/>
        <v>VAC</v>
      </c>
      <c r="CB109" s="151" t="str">
        <f t="shared" ca="1" si="49"/>
        <v>VAC</v>
      </c>
      <c r="CC109" s="151" t="str">
        <f t="shared" ca="1" si="50"/>
        <v>VAC</v>
      </c>
      <c r="CD109" s="151" t="str">
        <f t="shared" ca="1" si="51"/>
        <v>VAC</v>
      </c>
      <c r="CE109" s="151" t="str">
        <f t="shared" ca="1" si="52"/>
        <v>VAC</v>
      </c>
      <c r="CF109" s="151" t="str">
        <f t="shared" ca="1" si="53"/>
        <v>VAC</v>
      </c>
      <c r="CG109" s="151" t="str">
        <f t="shared" ca="1" si="54"/>
        <v>VAC</v>
      </c>
      <c r="CH109" s="151" t="str">
        <f t="shared" ca="1" si="55"/>
        <v>VAC</v>
      </c>
      <c r="CI109" s="151" t="b">
        <f t="shared" ca="1" si="56"/>
        <v>0</v>
      </c>
      <c r="CJ109" s="151" t="str">
        <f t="shared" ca="1" si="57"/>
        <v>VAC</v>
      </c>
      <c r="CK109" s="151" t="str">
        <f t="shared" ca="1" si="58"/>
        <v>VAC</v>
      </c>
      <c r="CL109" s="151" t="b">
        <f t="shared" ca="1" si="59"/>
        <v>0</v>
      </c>
      <c r="CM109" s="151" t="b">
        <f t="shared" ca="1" si="60"/>
        <v>0</v>
      </c>
      <c r="CN109" s="151" t="b">
        <f t="shared" ca="1" si="61"/>
        <v>0</v>
      </c>
      <c r="CO109" s="151" t="b">
        <f t="shared" ca="1" si="62"/>
        <v>0</v>
      </c>
      <c r="CP109" s="151" t="b">
        <f t="shared" ca="1" si="63"/>
        <v>0</v>
      </c>
      <c r="CQ109" s="155">
        <f t="shared" ca="1" si="64"/>
        <v>14</v>
      </c>
      <c r="CR109" s="155" t="b">
        <f t="shared" ca="1" si="65"/>
        <v>0</v>
      </c>
      <c r="CS109" s="155" t="b">
        <f t="shared" ca="1" si="66"/>
        <v>0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3">
        <v>41993</v>
      </c>
      <c r="C110" s="32">
        <v>15</v>
      </c>
      <c r="D110" s="32">
        <v>5</v>
      </c>
      <c r="E110" s="32" t="s">
        <v>30</v>
      </c>
      <c r="F110" s="32" t="s">
        <v>33</v>
      </c>
      <c r="G110" s="32" t="s">
        <v>31</v>
      </c>
      <c r="H110" s="32"/>
      <c r="I110" s="31" t="s">
        <v>1199</v>
      </c>
      <c r="J110" s="31" t="s">
        <v>1200</v>
      </c>
      <c r="K110" s="31" t="s">
        <v>1156</v>
      </c>
      <c r="L110" s="31"/>
      <c r="M110" s="32" t="s">
        <v>147</v>
      </c>
      <c r="N110" s="33">
        <v>41927</v>
      </c>
      <c r="O110" s="28">
        <f t="shared" ca="1" si="36"/>
        <v>0</v>
      </c>
      <c r="P110" s="28">
        <f t="shared" ca="1" si="37"/>
        <v>3</v>
      </c>
      <c r="Q110" s="28">
        <f t="shared" ca="1" si="38"/>
        <v>12</v>
      </c>
      <c r="R110" s="33">
        <v>41927</v>
      </c>
      <c r="S110" s="32"/>
      <c r="T110" s="33">
        <v>41927</v>
      </c>
      <c r="U110" s="32"/>
      <c r="V110" s="33">
        <v>41988</v>
      </c>
      <c r="W110" s="32"/>
      <c r="X110" s="33"/>
      <c r="Y110" s="32"/>
      <c r="Z110" s="33"/>
      <c r="AA110" s="32"/>
      <c r="AB110" s="33">
        <v>41988</v>
      </c>
      <c r="AC110" s="32"/>
      <c r="AD110" s="33"/>
      <c r="AE110" s="32"/>
      <c r="AF110" s="33"/>
      <c r="AG110" s="32"/>
      <c r="AH110" s="33">
        <v>41988</v>
      </c>
      <c r="AI110" s="32"/>
      <c r="AJ110" s="33"/>
      <c r="AK110" s="32"/>
      <c r="AL110" s="33"/>
      <c r="AM110" s="32"/>
      <c r="AN110" s="33"/>
      <c r="AO110" s="32"/>
      <c r="AP110" s="33"/>
      <c r="AQ110" s="32"/>
      <c r="AR110" s="33"/>
      <c r="AS110" s="32"/>
      <c r="AT110" s="33"/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 t="s">
        <v>1452</v>
      </c>
      <c r="BG110" s="31"/>
      <c r="BH110" s="31">
        <v>959727757</v>
      </c>
      <c r="BI110" s="31"/>
      <c r="BJ110" s="31"/>
      <c r="BK110" s="31"/>
      <c r="BR110" s="151" t="str">
        <f t="shared" ca="1" si="39"/>
        <v>A</v>
      </c>
      <c r="BS110" s="151" t="str">
        <f t="shared" ca="1" si="40"/>
        <v>B</v>
      </c>
      <c r="BT110" s="151" t="str">
        <f t="shared" ca="1" si="41"/>
        <v>Z</v>
      </c>
      <c r="BU110" s="151" t="str">
        <f t="shared" si="42"/>
        <v>FE</v>
      </c>
      <c r="BV110" s="155">
        <f t="shared" ca="1" si="43"/>
        <v>0</v>
      </c>
      <c r="BW110" s="151" t="str">
        <f t="shared" ca="1" si="44"/>
        <v>VAC</v>
      </c>
      <c r="BX110" s="151" t="str">
        <f t="shared" ca="1" si="45"/>
        <v>VAC</v>
      </c>
      <c r="BY110" s="151" t="str">
        <f t="shared" ca="1" si="46"/>
        <v>VAC</v>
      </c>
      <c r="BZ110" s="151" t="b">
        <f t="shared" ca="1" si="47"/>
        <v>0</v>
      </c>
      <c r="CA110" s="151" t="b">
        <f t="shared" ca="1" si="48"/>
        <v>0</v>
      </c>
      <c r="CB110" s="151" t="str">
        <f t="shared" ca="1" si="49"/>
        <v>VAC</v>
      </c>
      <c r="CC110" s="151" t="b">
        <f t="shared" ca="1" si="50"/>
        <v>0</v>
      </c>
      <c r="CD110" s="151" t="b">
        <f t="shared" ca="1" si="51"/>
        <v>0</v>
      </c>
      <c r="CE110" s="151" t="str">
        <f t="shared" ca="1" si="52"/>
        <v>VAC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b">
        <f t="shared" ca="1" si="56"/>
        <v>0</v>
      </c>
      <c r="CJ110" s="151" t="str">
        <f t="shared" ca="1" si="57"/>
        <v>NO_VAC</v>
      </c>
      <c r="CK110" s="151" t="b">
        <f t="shared" ca="1" si="58"/>
        <v>0</v>
      </c>
      <c r="CL110" s="151" t="b">
        <f t="shared" ca="1" si="59"/>
        <v>0</v>
      </c>
      <c r="CM110" s="151" t="b">
        <f t="shared" ca="1" si="60"/>
        <v>0</v>
      </c>
      <c r="CN110" s="151" t="b">
        <f t="shared" ca="1" si="61"/>
        <v>0</v>
      </c>
      <c r="CO110" s="151" t="b">
        <f t="shared" ca="1" si="62"/>
        <v>0</v>
      </c>
      <c r="CP110" s="151" t="b">
        <f t="shared" ca="1" si="63"/>
        <v>0</v>
      </c>
      <c r="CQ110" s="155">
        <f t="shared" ca="1" si="64"/>
        <v>5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3">
        <v>41993</v>
      </c>
      <c r="C111" s="32">
        <v>17</v>
      </c>
      <c r="D111" s="32">
        <v>1</v>
      </c>
      <c r="E111" s="32" t="s">
        <v>30</v>
      </c>
      <c r="F111" s="32" t="s">
        <v>34</v>
      </c>
      <c r="G111" s="32" t="s">
        <v>31</v>
      </c>
      <c r="H111" s="32"/>
      <c r="I111" s="31" t="s">
        <v>1201</v>
      </c>
      <c r="J111" s="31" t="s">
        <v>1202</v>
      </c>
      <c r="K111" s="31" t="s">
        <v>1203</v>
      </c>
      <c r="L111" s="31"/>
      <c r="M111" s="32" t="s">
        <v>148</v>
      </c>
      <c r="N111" s="33">
        <v>40637</v>
      </c>
      <c r="O111" s="28">
        <f t="shared" ca="1" si="36"/>
        <v>3</v>
      </c>
      <c r="P111" s="28">
        <f t="shared" ca="1" si="37"/>
        <v>9</v>
      </c>
      <c r="Q111" s="28">
        <f t="shared" ca="1" si="38"/>
        <v>23</v>
      </c>
      <c r="R111" s="33">
        <v>40637</v>
      </c>
      <c r="S111" s="32"/>
      <c r="T111" s="33">
        <v>40637</v>
      </c>
      <c r="U111" s="32"/>
      <c r="V111" s="33">
        <v>40699</v>
      </c>
      <c r="W111" s="32"/>
      <c r="X111" s="33">
        <v>40760</v>
      </c>
      <c r="Y111" s="32"/>
      <c r="Z111" s="33">
        <v>40823</v>
      </c>
      <c r="AA111" s="32"/>
      <c r="AB111" s="33">
        <v>40699</v>
      </c>
      <c r="AC111" s="32"/>
      <c r="AD111" s="33">
        <v>40760</v>
      </c>
      <c r="AE111" s="32"/>
      <c r="AF111" s="33">
        <v>40823</v>
      </c>
      <c r="AG111" s="32"/>
      <c r="AH111" s="33">
        <v>40699</v>
      </c>
      <c r="AI111" s="32"/>
      <c r="AJ111" s="33">
        <v>40760</v>
      </c>
      <c r="AK111" s="32"/>
      <c r="AL111" s="33">
        <v>40851</v>
      </c>
      <c r="AM111" s="32"/>
      <c r="AN111" s="33">
        <v>40882</v>
      </c>
      <c r="AO111" s="32"/>
      <c r="AP111" s="33">
        <v>41161</v>
      </c>
      <c r="AQ111" s="32"/>
      <c r="AR111" s="33">
        <v>40699</v>
      </c>
      <c r="AS111" s="32"/>
      <c r="AT111" s="33">
        <v>40760</v>
      </c>
      <c r="AU111" s="32"/>
      <c r="AV111" s="33">
        <v>41003</v>
      </c>
      <c r="AW111" s="32"/>
      <c r="AX111" s="33">
        <v>41003</v>
      </c>
      <c r="AY111" s="32"/>
      <c r="AZ111" s="33">
        <v>41734</v>
      </c>
      <c r="BA111" s="32"/>
      <c r="BB111" s="33">
        <v>40972</v>
      </c>
      <c r="BC111" s="32"/>
      <c r="BD111" s="33"/>
      <c r="BE111" s="32"/>
      <c r="BF111" s="31" t="s">
        <v>1452</v>
      </c>
      <c r="BG111" s="31"/>
      <c r="BH111" s="31">
        <v>959727757</v>
      </c>
      <c r="BI111" s="31"/>
      <c r="BJ111" s="31"/>
      <c r="BK111" s="31"/>
      <c r="BR111" s="151" t="str">
        <f t="shared" ca="1" si="39"/>
        <v>X</v>
      </c>
      <c r="BS111" s="151" t="str">
        <f t="shared" ca="1" si="40"/>
        <v>R</v>
      </c>
      <c r="BT111" s="151" t="str">
        <f t="shared" ca="1" si="41"/>
        <v>X</v>
      </c>
      <c r="BU111" s="151" t="str">
        <f t="shared" si="42"/>
        <v>MV</v>
      </c>
      <c r="BV111" s="155">
        <f t="shared" ca="1" si="43"/>
        <v>3</v>
      </c>
      <c r="BW111" s="151" t="b">
        <f t="shared" ca="1" si="44"/>
        <v>0</v>
      </c>
      <c r="BX111" s="151" t="b">
        <f t="shared" ca="1" si="45"/>
        <v>0</v>
      </c>
      <c r="BY111" s="151" t="b">
        <f t="shared" ca="1" si="46"/>
        <v>0</v>
      </c>
      <c r="BZ111" s="151" t="b">
        <f t="shared" ca="1" si="47"/>
        <v>0</v>
      </c>
      <c r="CA111" s="151" t="b">
        <f t="shared" ca="1" si="48"/>
        <v>0</v>
      </c>
      <c r="CB111" s="151" t="b">
        <f t="shared" ca="1" si="49"/>
        <v>0</v>
      </c>
      <c r="CC111" s="151" t="b">
        <f t="shared" ca="1" si="50"/>
        <v>0</v>
      </c>
      <c r="CD111" s="151" t="b">
        <f t="shared" ca="1" si="51"/>
        <v>0</v>
      </c>
      <c r="CE111" s="151" t="b">
        <f t="shared" ca="1" si="52"/>
        <v>0</v>
      </c>
      <c r="CF111" s="151" t="b">
        <f t="shared" ca="1" si="53"/>
        <v>0</v>
      </c>
      <c r="CG111" s="151" t="b">
        <f t="shared" ca="1" si="54"/>
        <v>0</v>
      </c>
      <c r="CH111" s="151" t="b">
        <f t="shared" ca="1" si="55"/>
        <v>0</v>
      </c>
      <c r="CI111" s="151" t="b">
        <f t="shared" ca="1" si="56"/>
        <v>0</v>
      </c>
      <c r="CJ111" s="151" t="b">
        <f t="shared" ca="1" si="57"/>
        <v>0</v>
      </c>
      <c r="CK111" s="151" t="b">
        <f t="shared" ca="1" si="58"/>
        <v>0</v>
      </c>
      <c r="CL111" s="151" t="b">
        <f t="shared" ca="1" si="59"/>
        <v>0</v>
      </c>
      <c r="CM111" s="151" t="b">
        <f t="shared" ca="1" si="60"/>
        <v>0</v>
      </c>
      <c r="CN111" s="151" t="str">
        <f t="shared" ca="1" si="61"/>
        <v>VAC</v>
      </c>
      <c r="CO111" s="151" t="str">
        <f t="shared" ca="1" si="62"/>
        <v>VAC</v>
      </c>
      <c r="CP111" s="151" t="b">
        <f t="shared" ca="1" si="63"/>
        <v>0</v>
      </c>
      <c r="CQ111" s="155" t="b">
        <f t="shared" ca="1" si="64"/>
        <v>0</v>
      </c>
      <c r="CR111" s="155" t="b">
        <f t="shared" ca="1" si="65"/>
        <v>0</v>
      </c>
      <c r="CS111" s="155" t="b">
        <f t="shared" ca="1" si="66"/>
        <v>0</v>
      </c>
      <c r="CT111" s="155">
        <f t="shared" ca="1" si="67"/>
        <v>19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3">
        <v>41993</v>
      </c>
      <c r="C112" s="32">
        <v>19</v>
      </c>
      <c r="D112" s="32">
        <v>1</v>
      </c>
      <c r="E112" s="32" t="s">
        <v>30</v>
      </c>
      <c r="F112" s="32" t="s">
        <v>33</v>
      </c>
      <c r="G112" s="32" t="s">
        <v>31</v>
      </c>
      <c r="H112" s="32"/>
      <c r="I112" s="31" t="s">
        <v>1204</v>
      </c>
      <c r="J112" s="31" t="s">
        <v>1205</v>
      </c>
      <c r="K112" s="31" t="s">
        <v>1206</v>
      </c>
      <c r="L112" s="31"/>
      <c r="M112" s="32" t="s">
        <v>147</v>
      </c>
      <c r="N112" s="33">
        <v>40770</v>
      </c>
      <c r="O112" s="28">
        <f t="shared" ca="1" si="36"/>
        <v>3</v>
      </c>
      <c r="P112" s="28">
        <f t="shared" ca="1" si="37"/>
        <v>5</v>
      </c>
      <c r="Q112" s="28">
        <f t="shared" ca="1" si="38"/>
        <v>12</v>
      </c>
      <c r="R112" s="33">
        <v>40770</v>
      </c>
      <c r="S112" s="32"/>
      <c r="T112" s="33">
        <v>40770</v>
      </c>
      <c r="U112" s="32"/>
      <c r="V112" s="33">
        <v>40832</v>
      </c>
      <c r="W112" s="32"/>
      <c r="X112" s="33">
        <v>40893</v>
      </c>
      <c r="Y112" s="32"/>
      <c r="Z112" s="33">
        <v>40893</v>
      </c>
      <c r="AA112" s="32"/>
      <c r="AB112" s="33">
        <v>40832</v>
      </c>
      <c r="AC112" s="32"/>
      <c r="AD112" s="33">
        <v>40893</v>
      </c>
      <c r="AE112" s="32"/>
      <c r="AF112" s="33">
        <v>40958</v>
      </c>
      <c r="AG112" s="32"/>
      <c r="AH112" s="33">
        <v>40832</v>
      </c>
      <c r="AI112" s="32"/>
      <c r="AJ112" s="33">
        <v>40893</v>
      </c>
      <c r="AK112" s="32"/>
      <c r="AL112" s="33">
        <v>41075</v>
      </c>
      <c r="AM112" s="32"/>
      <c r="AN112" s="33">
        <v>41105</v>
      </c>
      <c r="AO112" s="32"/>
      <c r="AP112" s="33">
        <v>41168</v>
      </c>
      <c r="AQ112" s="32"/>
      <c r="AR112" s="33">
        <v>40832</v>
      </c>
      <c r="AS112" s="32"/>
      <c r="AT112" s="33">
        <v>40893</v>
      </c>
      <c r="AU112" s="32"/>
      <c r="AV112" s="33">
        <v>40770</v>
      </c>
      <c r="AW112" s="32"/>
      <c r="AX112" s="33">
        <v>40770</v>
      </c>
      <c r="AY112" s="32"/>
      <c r="AZ112" s="33">
        <v>41685</v>
      </c>
      <c r="BA112" s="32"/>
      <c r="BB112" s="33">
        <v>41348</v>
      </c>
      <c r="BC112" s="32"/>
      <c r="BD112" s="33"/>
      <c r="BE112" s="32"/>
      <c r="BF112" s="31" t="s">
        <v>1452</v>
      </c>
      <c r="BG112" s="31"/>
      <c r="BH112" s="31">
        <v>959727757</v>
      </c>
      <c r="BI112" s="31"/>
      <c r="BJ112" s="31"/>
      <c r="BK112" s="31"/>
      <c r="BR112" s="151" t="str">
        <f t="shared" ca="1" si="39"/>
        <v>D</v>
      </c>
      <c r="BS112" s="151" t="str">
        <f t="shared" ca="1" si="40"/>
        <v>Q</v>
      </c>
      <c r="BT112" s="151" t="str">
        <f t="shared" ca="1" si="41"/>
        <v>X</v>
      </c>
      <c r="BU112" s="151" t="str">
        <f t="shared" si="42"/>
        <v>FE</v>
      </c>
      <c r="BV112" s="155">
        <f t="shared" ca="1" si="43"/>
        <v>3</v>
      </c>
      <c r="BW112" s="151" t="b">
        <f t="shared" ca="1" si="44"/>
        <v>0</v>
      </c>
      <c r="BX112" s="151" t="b">
        <f t="shared" ca="1" si="45"/>
        <v>0</v>
      </c>
      <c r="BY112" s="151" t="b">
        <f t="shared" ca="1" si="46"/>
        <v>0</v>
      </c>
      <c r="BZ112" s="151" t="b">
        <f t="shared" ca="1" si="47"/>
        <v>0</v>
      </c>
      <c r="CA112" s="151" t="b">
        <f t="shared" ca="1" si="48"/>
        <v>0</v>
      </c>
      <c r="CB112" s="151" t="b">
        <f t="shared" ca="1" si="49"/>
        <v>0</v>
      </c>
      <c r="CC112" s="151" t="b">
        <f t="shared" ca="1" si="50"/>
        <v>0</v>
      </c>
      <c r="CD112" s="151" t="b">
        <f t="shared" ca="1" si="51"/>
        <v>0</v>
      </c>
      <c r="CE112" s="151" t="b">
        <f t="shared" ca="1" si="52"/>
        <v>0</v>
      </c>
      <c r="CF112" s="151" t="b">
        <f t="shared" ca="1" si="53"/>
        <v>0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b">
        <f t="shared" ca="1" si="57"/>
        <v>0</v>
      </c>
      <c r="CK112" s="151" t="b">
        <f t="shared" ca="1" si="58"/>
        <v>0</v>
      </c>
      <c r="CL112" s="151" t="b">
        <f t="shared" ca="1" si="59"/>
        <v>0</v>
      </c>
      <c r="CM112" s="151" t="b">
        <f t="shared" ca="1" si="60"/>
        <v>0</v>
      </c>
      <c r="CN112" s="151" t="str">
        <f t="shared" ca="1" si="61"/>
        <v>VAC</v>
      </c>
      <c r="CO112" s="151" t="str">
        <f t="shared" ca="1" si="62"/>
        <v>VAC</v>
      </c>
      <c r="CP112" s="151" t="b">
        <f t="shared" ca="1" si="63"/>
        <v>0</v>
      </c>
      <c r="CQ112" s="155" t="b">
        <f t="shared" ca="1" si="64"/>
        <v>0</v>
      </c>
      <c r="CR112" s="155" t="b">
        <f t="shared" ca="1" si="65"/>
        <v>0</v>
      </c>
      <c r="CS112" s="155" t="b">
        <f t="shared" ca="1" si="66"/>
        <v>0</v>
      </c>
      <c r="CT112" s="155">
        <f t="shared" ca="1" si="67"/>
        <v>19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3">
        <v>41993</v>
      </c>
      <c r="C113" s="32">
        <v>18</v>
      </c>
      <c r="D113" s="32">
        <v>5</v>
      </c>
      <c r="E113" s="32" t="s">
        <v>30</v>
      </c>
      <c r="F113" s="32" t="s">
        <v>33</v>
      </c>
      <c r="G113" s="32" t="s">
        <v>31</v>
      </c>
      <c r="H113" s="32"/>
      <c r="I113" s="31" t="s">
        <v>1207</v>
      </c>
      <c r="J113" s="31" t="s">
        <v>1208</v>
      </c>
      <c r="K113" s="31" t="s">
        <v>1209</v>
      </c>
      <c r="L113" s="31"/>
      <c r="M113" s="32" t="s">
        <v>147</v>
      </c>
      <c r="N113" s="33">
        <v>40562</v>
      </c>
      <c r="O113" s="28">
        <f t="shared" ca="1" si="36"/>
        <v>4</v>
      </c>
      <c r="P113" s="28">
        <f t="shared" ca="1" si="37"/>
        <v>0</v>
      </c>
      <c r="Q113" s="28">
        <f t="shared" ca="1" si="38"/>
        <v>8</v>
      </c>
      <c r="R113" s="33">
        <v>40562</v>
      </c>
      <c r="S113" s="32"/>
      <c r="T113" s="33">
        <v>40562</v>
      </c>
      <c r="U113" s="32"/>
      <c r="V113" s="33">
        <v>40622</v>
      </c>
      <c r="W113" s="32"/>
      <c r="X113" s="33">
        <v>40685</v>
      </c>
      <c r="Y113" s="32"/>
      <c r="Z113" s="33">
        <v>40747</v>
      </c>
      <c r="AA113" s="32"/>
      <c r="AB113" s="33">
        <v>40622</v>
      </c>
      <c r="AC113" s="32"/>
      <c r="AD113" s="33">
        <v>40685</v>
      </c>
      <c r="AE113" s="32"/>
      <c r="AF113" s="33">
        <v>40747</v>
      </c>
      <c r="AG113" s="32"/>
      <c r="AH113" s="33">
        <v>40622</v>
      </c>
      <c r="AI113" s="32"/>
      <c r="AJ113" s="33">
        <v>40685</v>
      </c>
      <c r="AK113" s="32"/>
      <c r="AL113" s="33">
        <v>40774</v>
      </c>
      <c r="AM113" s="32"/>
      <c r="AN113" s="33">
        <v>40805</v>
      </c>
      <c r="AO113" s="32"/>
      <c r="AP113" s="33">
        <v>40805</v>
      </c>
      <c r="AQ113" s="32"/>
      <c r="AR113" s="33">
        <v>40622</v>
      </c>
      <c r="AS113" s="32"/>
      <c r="AT113" s="33">
        <v>40685</v>
      </c>
      <c r="AU113" s="32"/>
      <c r="AV113" s="33">
        <v>40928</v>
      </c>
      <c r="AW113" s="32"/>
      <c r="AX113" s="33">
        <v>40928</v>
      </c>
      <c r="AY113" s="32"/>
      <c r="AZ113" s="33">
        <v>41109</v>
      </c>
      <c r="BA113" s="32"/>
      <c r="BB113" s="33">
        <v>41109</v>
      </c>
      <c r="BC113" s="32"/>
      <c r="BD113" s="33"/>
      <c r="BE113" s="32"/>
      <c r="BF113" s="31" t="s">
        <v>1452</v>
      </c>
      <c r="BG113" s="31"/>
      <c r="BH113" s="31">
        <v>959727757</v>
      </c>
      <c r="BI113" s="31"/>
      <c r="BJ113" s="31"/>
      <c r="BK113" s="31"/>
      <c r="BR113" s="151" t="str">
        <f t="shared" ca="1" si="39"/>
        <v>E</v>
      </c>
      <c r="BS113" s="151" t="str">
        <f t="shared" ca="1" si="40"/>
        <v>V</v>
      </c>
      <c r="BT113" s="151" t="str">
        <f t="shared" ca="1" si="41"/>
        <v>Y</v>
      </c>
      <c r="BU113" s="151" t="str">
        <f t="shared" si="42"/>
        <v>FE</v>
      </c>
      <c r="BV113" s="155">
        <f t="shared" ca="1" si="43"/>
        <v>4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b">
        <f t="shared" ca="1" si="56"/>
        <v>0</v>
      </c>
      <c r="CJ113" s="151" t="b">
        <f t="shared" ca="1" si="57"/>
        <v>0</v>
      </c>
      <c r="CK113" s="151" t="b">
        <f t="shared" ca="1" si="58"/>
        <v>0</v>
      </c>
      <c r="CL113" s="151" t="b">
        <f t="shared" ca="1" si="59"/>
        <v>0</v>
      </c>
      <c r="CM113" s="151" t="b">
        <f t="shared" ca="1" si="60"/>
        <v>0</v>
      </c>
      <c r="CN113" s="151" t="str">
        <f t="shared" ca="1" si="61"/>
        <v>VAC</v>
      </c>
      <c r="CO113" s="151" t="str">
        <f t="shared" ca="1" si="62"/>
        <v>VAC</v>
      </c>
      <c r="CP113" s="151" t="str">
        <f t="shared" ca="1" si="63"/>
        <v>NO_VAC</v>
      </c>
      <c r="CQ113" s="155" t="b">
        <f t="shared" ca="1" si="64"/>
        <v>0</v>
      </c>
      <c r="CR113" s="155" t="b">
        <f t="shared" ca="1" si="65"/>
        <v>0</v>
      </c>
      <c r="CS113" s="155" t="b">
        <f t="shared" ca="1" si="66"/>
        <v>0</v>
      </c>
      <c r="CT113" s="155" t="b">
        <f t="shared" ca="1" si="67"/>
        <v>0</v>
      </c>
      <c r="CU113" s="155">
        <f t="shared" ca="1" si="68"/>
        <v>19</v>
      </c>
    </row>
    <row r="114" spans="1:99" ht="27" customHeight="1" x14ac:dyDescent="0.25">
      <c r="A114" s="14">
        <v>105</v>
      </c>
      <c r="B114" s="33">
        <v>41993</v>
      </c>
      <c r="C114" s="32">
        <v>15</v>
      </c>
      <c r="D114" s="32">
        <v>1</v>
      </c>
      <c r="E114" s="32" t="s">
        <v>30</v>
      </c>
      <c r="F114" s="32" t="s">
        <v>33</v>
      </c>
      <c r="G114" s="32" t="s">
        <v>31</v>
      </c>
      <c r="H114" s="32"/>
      <c r="I114" s="31" t="s">
        <v>1210</v>
      </c>
      <c r="J114" s="31" t="s">
        <v>1211</v>
      </c>
      <c r="K114" s="31" t="s">
        <v>1212</v>
      </c>
      <c r="L114" s="31"/>
      <c r="M114" s="32" t="s">
        <v>147</v>
      </c>
      <c r="N114" s="33">
        <v>40898</v>
      </c>
      <c r="O114" s="28">
        <f t="shared" ca="1" si="36"/>
        <v>3</v>
      </c>
      <c r="P114" s="28">
        <f t="shared" ca="1" si="37"/>
        <v>1</v>
      </c>
      <c r="Q114" s="28">
        <f t="shared" ca="1" si="38"/>
        <v>6</v>
      </c>
      <c r="R114" s="33">
        <v>40901</v>
      </c>
      <c r="S114" s="32"/>
      <c r="T114" s="33">
        <v>40901</v>
      </c>
      <c r="U114" s="32"/>
      <c r="V114" s="33">
        <v>40964</v>
      </c>
      <c r="W114" s="32"/>
      <c r="X114" s="33">
        <v>41024</v>
      </c>
      <c r="Y114" s="32"/>
      <c r="Z114" s="33">
        <v>41116</v>
      </c>
      <c r="AA114" s="32"/>
      <c r="AB114" s="33">
        <v>40964</v>
      </c>
      <c r="AC114" s="32"/>
      <c r="AD114" s="33">
        <v>41024</v>
      </c>
      <c r="AE114" s="32"/>
      <c r="AF114" s="33">
        <v>41116</v>
      </c>
      <c r="AG114" s="32"/>
      <c r="AH114" s="33">
        <v>40964</v>
      </c>
      <c r="AI114" s="32"/>
      <c r="AJ114" s="33">
        <v>41024</v>
      </c>
      <c r="AK114" s="32"/>
      <c r="AL114" s="33">
        <v>41145</v>
      </c>
      <c r="AM114" s="32"/>
      <c r="AN114" s="33">
        <v>41177</v>
      </c>
      <c r="AO114" s="32"/>
      <c r="AP114" s="33">
        <v>41209</v>
      </c>
      <c r="AQ114" s="32"/>
      <c r="AR114" s="33">
        <v>40964</v>
      </c>
      <c r="AS114" s="32"/>
      <c r="AT114" s="33">
        <v>41024</v>
      </c>
      <c r="AU114" s="32"/>
      <c r="AV114" s="33">
        <v>41272</v>
      </c>
      <c r="AW114" s="32"/>
      <c r="AX114" s="33">
        <v>41272</v>
      </c>
      <c r="AY114" s="32"/>
      <c r="AZ114" s="33">
        <v>41967</v>
      </c>
      <c r="BA114" s="32"/>
      <c r="BB114" s="33"/>
      <c r="BC114" s="32">
        <v>11</v>
      </c>
      <c r="BD114" s="33"/>
      <c r="BE114" s="32"/>
      <c r="BF114" s="31" t="s">
        <v>1452</v>
      </c>
      <c r="BG114" s="31"/>
      <c r="BH114" s="31">
        <v>959727757</v>
      </c>
      <c r="BI114" s="31"/>
      <c r="BJ114" s="31"/>
      <c r="BK114" s="31"/>
      <c r="BR114" s="151" t="str">
        <f t="shared" ca="1" si="39"/>
        <v>D</v>
      </c>
      <c r="BS114" s="151" t="str">
        <f t="shared" ca="1" si="40"/>
        <v>Q</v>
      </c>
      <c r="BT114" s="151" t="str">
        <f t="shared" ca="1" si="41"/>
        <v>X</v>
      </c>
      <c r="BU114" s="151" t="str">
        <f t="shared" si="42"/>
        <v>FE</v>
      </c>
      <c r="BV114" s="155">
        <f t="shared" ca="1" si="43"/>
        <v>3</v>
      </c>
      <c r="BW114" s="151" t="b">
        <f t="shared" ca="1" si="44"/>
        <v>0</v>
      </c>
      <c r="BX114" s="151" t="b">
        <f t="shared" ca="1" si="45"/>
        <v>0</v>
      </c>
      <c r="BY114" s="151" t="b">
        <f t="shared" ca="1" si="46"/>
        <v>0</v>
      </c>
      <c r="BZ114" s="151" t="b">
        <f t="shared" ca="1" si="47"/>
        <v>0</v>
      </c>
      <c r="CA114" s="151" t="b">
        <f t="shared" ca="1" si="48"/>
        <v>0</v>
      </c>
      <c r="CB114" s="151" t="b">
        <f t="shared" ca="1" si="49"/>
        <v>0</v>
      </c>
      <c r="CC114" s="151" t="b">
        <f t="shared" ca="1" si="50"/>
        <v>0</v>
      </c>
      <c r="CD114" s="151" t="b">
        <f t="shared" ca="1" si="51"/>
        <v>0</v>
      </c>
      <c r="CE114" s="151" t="b">
        <f t="shared" ca="1" si="52"/>
        <v>0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b">
        <f t="shared" ca="1" si="57"/>
        <v>0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str">
        <f t="shared" ca="1" si="61"/>
        <v>VAC</v>
      </c>
      <c r="CO114" s="151" t="str">
        <f t="shared" ca="1" si="62"/>
        <v>NO_VAC</v>
      </c>
      <c r="CP114" s="151" t="b">
        <f t="shared" ca="1" si="63"/>
        <v>0</v>
      </c>
      <c r="CQ114" s="155" t="b">
        <f t="shared" ca="1" si="64"/>
        <v>0</v>
      </c>
      <c r="CR114" s="155" t="b">
        <f t="shared" ca="1" si="65"/>
        <v>0</v>
      </c>
      <c r="CS114" s="155" t="b">
        <f t="shared" ca="1" si="66"/>
        <v>0</v>
      </c>
      <c r="CT114" s="155">
        <f t="shared" ca="1" si="67"/>
        <v>18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3">
        <v>41993</v>
      </c>
      <c r="C115" s="32">
        <v>14</v>
      </c>
      <c r="D115" s="32">
        <v>1</v>
      </c>
      <c r="E115" s="32" t="s">
        <v>30</v>
      </c>
      <c r="F115" s="32" t="s">
        <v>156</v>
      </c>
      <c r="G115" s="32" t="s">
        <v>31</v>
      </c>
      <c r="H115" s="32"/>
      <c r="I115" s="31" t="s">
        <v>1213</v>
      </c>
      <c r="J115" s="31" t="s">
        <v>1214</v>
      </c>
      <c r="K115" s="31" t="s">
        <v>1215</v>
      </c>
      <c r="L115" s="31"/>
      <c r="M115" s="32" t="s">
        <v>147</v>
      </c>
      <c r="N115" s="33">
        <v>40726</v>
      </c>
      <c r="O115" s="28">
        <f t="shared" ca="1" si="36"/>
        <v>3</v>
      </c>
      <c r="P115" s="28">
        <f t="shared" ca="1" si="37"/>
        <v>6</v>
      </c>
      <c r="Q115" s="28">
        <f t="shared" ca="1" si="38"/>
        <v>25</v>
      </c>
      <c r="R115" s="33">
        <v>40726</v>
      </c>
      <c r="S115" s="32"/>
      <c r="T115" s="33">
        <v>40726</v>
      </c>
      <c r="U115" s="32"/>
      <c r="V115" s="33">
        <v>40789</v>
      </c>
      <c r="W115" s="32"/>
      <c r="X115" s="33">
        <v>40852</v>
      </c>
      <c r="Y115" s="32"/>
      <c r="Z115" s="33">
        <v>40913</v>
      </c>
      <c r="AA115" s="32"/>
      <c r="AB115" s="33">
        <v>40789</v>
      </c>
      <c r="AC115" s="32"/>
      <c r="AD115" s="33">
        <v>40852</v>
      </c>
      <c r="AE115" s="32"/>
      <c r="AF115" s="33">
        <v>40913</v>
      </c>
      <c r="AG115" s="32"/>
      <c r="AH115" s="33">
        <v>40789</v>
      </c>
      <c r="AI115" s="32"/>
      <c r="AJ115" s="33">
        <v>40852</v>
      </c>
      <c r="AK115" s="32"/>
      <c r="AL115" s="33">
        <v>41062</v>
      </c>
      <c r="AM115" s="32"/>
      <c r="AN115" s="33"/>
      <c r="AO115" s="32">
        <v>14</v>
      </c>
      <c r="AP115" s="33">
        <v>41157</v>
      </c>
      <c r="AQ115" s="32"/>
      <c r="AR115" s="33">
        <v>40789</v>
      </c>
      <c r="AS115" s="32"/>
      <c r="AT115" s="33">
        <v>40852</v>
      </c>
      <c r="AU115" s="32"/>
      <c r="AV115" s="33">
        <v>41100</v>
      </c>
      <c r="AW115" s="32"/>
      <c r="AX115" s="33">
        <v>41100</v>
      </c>
      <c r="AY115" s="32"/>
      <c r="AZ115" s="33">
        <v>41866</v>
      </c>
      <c r="BA115" s="32"/>
      <c r="BB115" s="33">
        <v>41167</v>
      </c>
      <c r="BC115" s="32"/>
      <c r="BD115" s="33"/>
      <c r="BE115" s="32"/>
      <c r="BF115" s="31" t="s">
        <v>1452</v>
      </c>
      <c r="BG115" s="31"/>
      <c r="BH115" s="31">
        <v>959727757</v>
      </c>
      <c r="BI115" s="31"/>
      <c r="BJ115" s="31"/>
      <c r="BK115" s="31"/>
      <c r="BR115" s="151" t="str">
        <f t="shared" ca="1" si="39"/>
        <v>D</v>
      </c>
      <c r="BS115" s="151" t="str">
        <f t="shared" ca="1" si="40"/>
        <v>P</v>
      </c>
      <c r="BT115" s="151" t="str">
        <f t="shared" ca="1" si="41"/>
        <v>X</v>
      </c>
      <c r="BU115" s="151" t="str">
        <f t="shared" si="42"/>
        <v>FP</v>
      </c>
      <c r="BV115" s="155">
        <f t="shared" ca="1" si="43"/>
        <v>3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b">
        <f t="shared" ca="1" si="56"/>
        <v>0</v>
      </c>
      <c r="CJ115" s="151" t="b">
        <f t="shared" ca="1" si="57"/>
        <v>0</v>
      </c>
      <c r="CK115" s="151" t="b">
        <f t="shared" ca="1" si="58"/>
        <v>0</v>
      </c>
      <c r="CL115" s="151" t="b">
        <f t="shared" ca="1" si="59"/>
        <v>0</v>
      </c>
      <c r="CM115" s="151" t="b">
        <f t="shared" ca="1" si="60"/>
        <v>0</v>
      </c>
      <c r="CN115" s="151" t="str">
        <f t="shared" ca="1" si="61"/>
        <v>VAC</v>
      </c>
      <c r="CO115" s="151" t="str">
        <f t="shared" ca="1" si="62"/>
        <v>VAC</v>
      </c>
      <c r="CP115" s="151" t="b">
        <f t="shared" ca="1" si="63"/>
        <v>0</v>
      </c>
      <c r="CQ115" s="155" t="b">
        <f t="shared" ca="1" si="64"/>
        <v>0</v>
      </c>
      <c r="CR115" s="155" t="b">
        <f t="shared" ca="1" si="65"/>
        <v>0</v>
      </c>
      <c r="CS115" s="155" t="b">
        <f t="shared" ca="1" si="66"/>
        <v>0</v>
      </c>
      <c r="CT115" s="155">
        <f t="shared" ca="1" si="67"/>
        <v>18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3">
        <v>41993</v>
      </c>
      <c r="C116" s="32">
        <v>16</v>
      </c>
      <c r="D116" s="32">
        <v>1</v>
      </c>
      <c r="E116" s="32" t="s">
        <v>30</v>
      </c>
      <c r="F116" s="32" t="s">
        <v>33</v>
      </c>
      <c r="G116" s="32" t="s">
        <v>31</v>
      </c>
      <c r="H116" s="32"/>
      <c r="I116" s="31" t="s">
        <v>1216</v>
      </c>
      <c r="J116" s="31" t="s">
        <v>1217</v>
      </c>
      <c r="K116" s="31" t="s">
        <v>1218</v>
      </c>
      <c r="L116" s="31"/>
      <c r="M116" s="32" t="s">
        <v>147</v>
      </c>
      <c r="N116" s="33">
        <v>41138</v>
      </c>
      <c r="O116" s="28">
        <f t="shared" ca="1" si="36"/>
        <v>2</v>
      </c>
      <c r="P116" s="28">
        <f t="shared" ca="1" si="37"/>
        <v>5</v>
      </c>
      <c r="Q116" s="28">
        <f t="shared" ca="1" si="38"/>
        <v>10</v>
      </c>
      <c r="R116" s="33">
        <v>41138</v>
      </c>
      <c r="S116" s="32"/>
      <c r="T116" s="33">
        <v>41138</v>
      </c>
      <c r="U116" s="32"/>
      <c r="V116" s="33">
        <v>41200</v>
      </c>
      <c r="W116" s="32"/>
      <c r="X116" s="33">
        <v>41261</v>
      </c>
      <c r="Y116" s="32"/>
      <c r="Z116" s="33">
        <v>41325</v>
      </c>
      <c r="AA116" s="32"/>
      <c r="AB116" s="33">
        <v>41200</v>
      </c>
      <c r="AC116" s="32"/>
      <c r="AD116" s="33">
        <v>41261</v>
      </c>
      <c r="AE116" s="32"/>
      <c r="AF116" s="33">
        <v>41325</v>
      </c>
      <c r="AG116" s="32"/>
      <c r="AH116" s="33">
        <v>41200</v>
      </c>
      <c r="AI116" s="32"/>
      <c r="AJ116" s="33">
        <v>41261</v>
      </c>
      <c r="AK116" s="32"/>
      <c r="AL116" s="33">
        <v>41472</v>
      </c>
      <c r="AM116" s="32"/>
      <c r="AN116" s="33"/>
      <c r="AO116" s="32">
        <v>14</v>
      </c>
      <c r="AP116" s="33">
        <v>41542</v>
      </c>
      <c r="AQ116" s="32"/>
      <c r="AR116" s="33">
        <v>41200</v>
      </c>
      <c r="AS116" s="32"/>
      <c r="AT116" s="33">
        <v>41261</v>
      </c>
      <c r="AU116" s="32"/>
      <c r="AV116" s="33">
        <v>41504</v>
      </c>
      <c r="AW116" s="32"/>
      <c r="AX116" s="33">
        <v>41504</v>
      </c>
      <c r="AY116" s="32"/>
      <c r="AZ116" s="33">
        <v>41685</v>
      </c>
      <c r="BA116" s="32"/>
      <c r="BB116" s="33">
        <v>41715</v>
      </c>
      <c r="BC116" s="32"/>
      <c r="BD116" s="33"/>
      <c r="BE116" s="32"/>
      <c r="BF116" s="31" t="s">
        <v>1452</v>
      </c>
      <c r="BG116" s="31"/>
      <c r="BH116" s="31">
        <v>959727757</v>
      </c>
      <c r="BI116" s="31"/>
      <c r="BJ116" s="31"/>
      <c r="BK116" s="31"/>
      <c r="BR116" s="151" t="str">
        <f t="shared" ca="1" si="39"/>
        <v>C</v>
      </c>
      <c r="BS116" s="151" t="str">
        <f t="shared" ca="1" si="40"/>
        <v>L</v>
      </c>
      <c r="BT116" s="151" t="str">
        <f t="shared" ca="1" si="41"/>
        <v>W</v>
      </c>
      <c r="BU116" s="151" t="str">
        <f t="shared" si="42"/>
        <v>FE</v>
      </c>
      <c r="BV116" s="155">
        <f t="shared" ca="1" si="43"/>
        <v>2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b">
        <f t="shared" ca="1" si="57"/>
        <v>0</v>
      </c>
      <c r="CK116" s="151" t="b">
        <f t="shared" ca="1" si="58"/>
        <v>0</v>
      </c>
      <c r="CL116" s="151" t="b">
        <f t="shared" ca="1" si="59"/>
        <v>0</v>
      </c>
      <c r="CM116" s="151" t="b">
        <f t="shared" ca="1" si="60"/>
        <v>0</v>
      </c>
      <c r="CN116" s="151" t="str">
        <f t="shared" ca="1" si="61"/>
        <v>VAC</v>
      </c>
      <c r="CO116" s="151" t="str">
        <f t="shared" ca="1" si="62"/>
        <v>VAC</v>
      </c>
      <c r="CP116" s="151" t="b">
        <f t="shared" ca="1" si="63"/>
        <v>0</v>
      </c>
      <c r="CQ116" s="155" t="b">
        <f t="shared" ca="1" si="64"/>
        <v>0</v>
      </c>
      <c r="CR116" s="155" t="b">
        <f t="shared" ca="1" si="65"/>
        <v>0</v>
      </c>
      <c r="CS116" s="155">
        <f t="shared" ca="1" si="66"/>
        <v>18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3">
        <v>41993</v>
      </c>
      <c r="C117" s="32">
        <v>16</v>
      </c>
      <c r="D117" s="32">
        <v>2</v>
      </c>
      <c r="E117" s="32" t="s">
        <v>30</v>
      </c>
      <c r="F117" s="32" t="s">
        <v>33</v>
      </c>
      <c r="G117" s="32" t="s">
        <v>31</v>
      </c>
      <c r="H117" s="32"/>
      <c r="I117" s="31" t="s">
        <v>1127</v>
      </c>
      <c r="J117" s="31" t="s">
        <v>1219</v>
      </c>
      <c r="K117" s="31" t="s">
        <v>1220</v>
      </c>
      <c r="L117" s="31"/>
      <c r="M117" s="32" t="s">
        <v>147</v>
      </c>
      <c r="N117" s="33">
        <v>41306</v>
      </c>
      <c r="O117" s="28">
        <f t="shared" ca="1" si="36"/>
        <v>1</v>
      </c>
      <c r="P117" s="28">
        <f t="shared" ca="1" si="37"/>
        <v>11</v>
      </c>
      <c r="Q117" s="28">
        <f t="shared" ca="1" si="38"/>
        <v>26</v>
      </c>
      <c r="R117" s="33">
        <v>41306</v>
      </c>
      <c r="S117" s="32"/>
      <c r="T117" s="33">
        <v>41306</v>
      </c>
      <c r="U117" s="32"/>
      <c r="V117" s="33">
        <v>41369</v>
      </c>
      <c r="W117" s="32"/>
      <c r="X117" s="33">
        <v>41431</v>
      </c>
      <c r="Y117" s="32"/>
      <c r="Z117" s="33">
        <v>41492</v>
      </c>
      <c r="AA117" s="32"/>
      <c r="AB117" s="33">
        <v>41369</v>
      </c>
      <c r="AC117" s="32"/>
      <c r="AD117" s="33">
        <v>41431</v>
      </c>
      <c r="AE117" s="32"/>
      <c r="AF117" s="33">
        <v>41492</v>
      </c>
      <c r="AG117" s="32"/>
      <c r="AH117" s="33">
        <v>41369</v>
      </c>
      <c r="AI117" s="32"/>
      <c r="AJ117" s="33">
        <v>41431</v>
      </c>
      <c r="AK117" s="32"/>
      <c r="AL117" s="33">
        <v>41518</v>
      </c>
      <c r="AM117" s="32"/>
      <c r="AN117" s="33">
        <v>41548</v>
      </c>
      <c r="AO117" s="32"/>
      <c r="AP117" s="33">
        <v>41628</v>
      </c>
      <c r="AQ117" s="32"/>
      <c r="AR117" s="33">
        <v>41369</v>
      </c>
      <c r="AS117" s="32"/>
      <c r="AT117" s="33">
        <v>41431</v>
      </c>
      <c r="AU117" s="32"/>
      <c r="AV117" s="33">
        <v>41306</v>
      </c>
      <c r="AW117" s="32"/>
      <c r="AX117" s="33">
        <v>41306</v>
      </c>
      <c r="AY117" s="32"/>
      <c r="AZ117" s="33">
        <v>41685</v>
      </c>
      <c r="BA117" s="32"/>
      <c r="BB117" s="33">
        <v>41768</v>
      </c>
      <c r="BC117" s="32"/>
      <c r="BD117" s="33"/>
      <c r="BE117" s="32"/>
      <c r="BF117" s="31" t="s">
        <v>1452</v>
      </c>
      <c r="BG117" s="31"/>
      <c r="BH117" s="31">
        <v>959727757</v>
      </c>
      <c r="BI117" s="31"/>
      <c r="BJ117" s="31"/>
      <c r="BK117" s="31"/>
      <c r="BR117" s="151" t="str">
        <f t="shared" ca="1" si="39"/>
        <v>B</v>
      </c>
      <c r="BS117" s="151" t="str">
        <f t="shared" ca="1" si="40"/>
        <v>G</v>
      </c>
      <c r="BT117" s="151" t="str">
        <f t="shared" ca="1" si="41"/>
        <v>V</v>
      </c>
      <c r="BU117" s="151" t="str">
        <f t="shared" si="42"/>
        <v>FE</v>
      </c>
      <c r="BV117" s="155">
        <f t="shared" ca="1" si="43"/>
        <v>1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str">
        <f t="shared" ca="1" si="56"/>
        <v>VAC</v>
      </c>
      <c r="CJ117" s="151" t="b">
        <f t="shared" ca="1" si="57"/>
        <v>0</v>
      </c>
      <c r="CK117" s="151" t="b">
        <f t="shared" ca="1" si="58"/>
        <v>0</v>
      </c>
      <c r="CL117" s="151" t="str">
        <f t="shared" ca="1" si="59"/>
        <v>VAC</v>
      </c>
      <c r="CM117" s="151" t="str">
        <f t="shared" ca="1" si="60"/>
        <v>VAC</v>
      </c>
      <c r="CN117" s="151" t="str">
        <f t="shared" ca="1" si="61"/>
        <v>VAC</v>
      </c>
      <c r="CO117" s="151" t="str">
        <f t="shared" ca="1" si="62"/>
        <v>VAC</v>
      </c>
      <c r="CP117" s="151" t="b">
        <f t="shared" ca="1" si="63"/>
        <v>0</v>
      </c>
      <c r="CQ117" s="155" t="b">
        <f t="shared" ca="1" si="64"/>
        <v>0</v>
      </c>
      <c r="CR117" s="155">
        <f t="shared" ca="1" si="65"/>
        <v>19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3">
        <v>41993</v>
      </c>
      <c r="C118" s="32">
        <v>18</v>
      </c>
      <c r="D118" s="32">
        <v>6</v>
      </c>
      <c r="E118" s="32" t="s">
        <v>30</v>
      </c>
      <c r="F118" s="32" t="s">
        <v>33</v>
      </c>
      <c r="G118" s="32" t="s">
        <v>31</v>
      </c>
      <c r="H118" s="32"/>
      <c r="I118" s="31" t="s">
        <v>1221</v>
      </c>
      <c r="J118" s="31" t="s">
        <v>1222</v>
      </c>
      <c r="K118" s="31" t="s">
        <v>1223</v>
      </c>
      <c r="L118" s="31"/>
      <c r="M118" s="32" t="s">
        <v>148</v>
      </c>
      <c r="N118" s="33">
        <v>41279</v>
      </c>
      <c r="O118" s="28">
        <f t="shared" ca="1" si="36"/>
        <v>2</v>
      </c>
      <c r="P118" s="28">
        <f t="shared" ca="1" si="37"/>
        <v>0</v>
      </c>
      <c r="Q118" s="28">
        <f t="shared" ca="1" si="38"/>
        <v>22</v>
      </c>
      <c r="R118" s="33">
        <v>41279</v>
      </c>
      <c r="S118" s="32"/>
      <c r="T118" s="33">
        <v>41279</v>
      </c>
      <c r="U118" s="32"/>
      <c r="V118" s="33">
        <v>41338</v>
      </c>
      <c r="W118" s="32"/>
      <c r="X118" s="33">
        <v>41404</v>
      </c>
      <c r="Y118" s="32"/>
      <c r="Z118" s="33">
        <v>41465</v>
      </c>
      <c r="AA118" s="32"/>
      <c r="AB118" s="33">
        <v>41338</v>
      </c>
      <c r="AC118" s="32"/>
      <c r="AD118" s="33">
        <v>41404</v>
      </c>
      <c r="AE118" s="32"/>
      <c r="AF118" s="33">
        <v>41465</v>
      </c>
      <c r="AG118" s="32"/>
      <c r="AH118" s="33">
        <v>41338</v>
      </c>
      <c r="AI118" s="32"/>
      <c r="AJ118" s="33">
        <v>41404</v>
      </c>
      <c r="AK118" s="32"/>
      <c r="AL118" s="33">
        <v>41491</v>
      </c>
      <c r="AM118" s="32"/>
      <c r="AN118" s="33">
        <v>41526</v>
      </c>
      <c r="AO118" s="32"/>
      <c r="AP118" s="33">
        <v>41917</v>
      </c>
      <c r="AQ118" s="32"/>
      <c r="AR118" s="33">
        <v>41338</v>
      </c>
      <c r="AS118" s="32"/>
      <c r="AT118" s="33">
        <v>41404</v>
      </c>
      <c r="AU118" s="32"/>
      <c r="AV118" s="33">
        <v>41644</v>
      </c>
      <c r="AW118" s="32"/>
      <c r="AX118" s="33">
        <v>41644</v>
      </c>
      <c r="AY118" s="32"/>
      <c r="AZ118" s="33">
        <v>41974</v>
      </c>
      <c r="BA118" s="32"/>
      <c r="BB118" s="33"/>
      <c r="BC118" s="32">
        <v>11</v>
      </c>
      <c r="BD118" s="33"/>
      <c r="BE118" s="32"/>
      <c r="BF118" s="31" t="s">
        <v>1452</v>
      </c>
      <c r="BG118" s="31"/>
      <c r="BH118" s="31">
        <v>959727757</v>
      </c>
      <c r="BI118" s="31"/>
      <c r="BJ118" s="31"/>
      <c r="BK118" s="31"/>
      <c r="BR118" s="151" t="str">
        <f t="shared" ca="1" si="39"/>
        <v>W</v>
      </c>
      <c r="BS118" s="151" t="str">
        <f t="shared" ca="1" si="40"/>
        <v>L</v>
      </c>
      <c r="BT118" s="151" t="str">
        <f t="shared" ca="1" si="41"/>
        <v>W</v>
      </c>
      <c r="BU118" s="151" t="str">
        <f t="shared" si="42"/>
        <v>ME</v>
      </c>
      <c r="BV118" s="155">
        <f t="shared" ca="1" si="43"/>
        <v>2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b">
        <f t="shared" ca="1" si="56"/>
        <v>0</v>
      </c>
      <c r="CJ118" s="151" t="b">
        <f t="shared" ca="1" si="57"/>
        <v>0</v>
      </c>
      <c r="CK118" s="151" t="b">
        <f t="shared" ca="1" si="58"/>
        <v>0</v>
      </c>
      <c r="CL118" s="151" t="b">
        <f t="shared" ca="1" si="59"/>
        <v>0</v>
      </c>
      <c r="CM118" s="151" t="b">
        <f t="shared" ca="1" si="60"/>
        <v>0</v>
      </c>
      <c r="CN118" s="151" t="str">
        <f t="shared" ca="1" si="61"/>
        <v>VAC</v>
      </c>
      <c r="CO118" s="151" t="str">
        <f t="shared" ca="1" si="62"/>
        <v>NO_VAC</v>
      </c>
      <c r="CP118" s="151" t="b">
        <f t="shared" ca="1" si="63"/>
        <v>0</v>
      </c>
      <c r="CQ118" s="155" t="b">
        <f t="shared" ca="1" si="64"/>
        <v>0</v>
      </c>
      <c r="CR118" s="155" t="b">
        <f t="shared" ca="1" si="65"/>
        <v>0</v>
      </c>
      <c r="CS118" s="155">
        <f t="shared" ca="1" si="66"/>
        <v>18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3">
        <v>41993</v>
      </c>
      <c r="C119" s="32">
        <v>19</v>
      </c>
      <c r="D119" s="32">
        <v>2</v>
      </c>
      <c r="E119" s="32" t="s">
        <v>30</v>
      </c>
      <c r="F119" s="32" t="s">
        <v>156</v>
      </c>
      <c r="G119" s="32" t="s">
        <v>31</v>
      </c>
      <c r="H119" s="32"/>
      <c r="I119" s="31" t="s">
        <v>1224</v>
      </c>
      <c r="J119" s="31" t="s">
        <v>1225</v>
      </c>
      <c r="K119" s="31" t="s">
        <v>1226</v>
      </c>
      <c r="L119" s="31"/>
      <c r="M119" s="32" t="s">
        <v>147</v>
      </c>
      <c r="N119" s="33">
        <v>41413</v>
      </c>
      <c r="O119" s="28">
        <f t="shared" ca="1" si="36"/>
        <v>1</v>
      </c>
      <c r="P119" s="28">
        <f t="shared" ca="1" si="37"/>
        <v>8</v>
      </c>
      <c r="Q119" s="28">
        <f t="shared" ca="1" si="38"/>
        <v>8</v>
      </c>
      <c r="R119" s="33">
        <v>41413</v>
      </c>
      <c r="S119" s="32"/>
      <c r="T119" s="33">
        <v>41413</v>
      </c>
      <c r="U119" s="32"/>
      <c r="V119" s="33">
        <v>41475</v>
      </c>
      <c r="W119" s="32"/>
      <c r="X119" s="33">
        <v>41538</v>
      </c>
      <c r="Y119" s="32"/>
      <c r="Z119" s="33">
        <v>41599</v>
      </c>
      <c r="AA119" s="32"/>
      <c r="AB119" s="33">
        <v>41475</v>
      </c>
      <c r="AC119" s="32"/>
      <c r="AD119" s="33">
        <v>41538</v>
      </c>
      <c r="AE119" s="32"/>
      <c r="AF119" s="33">
        <v>41599</v>
      </c>
      <c r="AG119" s="32"/>
      <c r="AH119" s="33">
        <v>41475</v>
      </c>
      <c r="AI119" s="32"/>
      <c r="AJ119" s="33">
        <v>41538</v>
      </c>
      <c r="AK119" s="32"/>
      <c r="AL119" s="33"/>
      <c r="AM119" s="32">
        <v>14</v>
      </c>
      <c r="AN119" s="33"/>
      <c r="AO119" s="32">
        <v>14</v>
      </c>
      <c r="AP119" s="33">
        <v>41536</v>
      </c>
      <c r="AQ119" s="32"/>
      <c r="AR119" s="33">
        <v>41475</v>
      </c>
      <c r="AS119" s="32"/>
      <c r="AT119" s="33">
        <v>41536</v>
      </c>
      <c r="AU119" s="32"/>
      <c r="AV119" s="33">
        <v>41413</v>
      </c>
      <c r="AW119" s="32"/>
      <c r="AX119" s="33">
        <v>41413</v>
      </c>
      <c r="AY119" s="32"/>
      <c r="AZ119" s="33">
        <v>41927</v>
      </c>
      <c r="BA119" s="32"/>
      <c r="BB119" s="33">
        <v>41927</v>
      </c>
      <c r="BC119" s="32"/>
      <c r="BD119" s="33"/>
      <c r="BE119" s="32"/>
      <c r="BF119" s="31" t="s">
        <v>1452</v>
      </c>
      <c r="BG119" s="31"/>
      <c r="BH119" s="31">
        <v>959727757</v>
      </c>
      <c r="BI119" s="31"/>
      <c r="BJ119" s="31"/>
      <c r="BK119" s="31"/>
      <c r="BR119" s="151" t="str">
        <f t="shared" ca="1" si="39"/>
        <v>B</v>
      </c>
      <c r="BS119" s="151" t="str">
        <f t="shared" ca="1" si="40"/>
        <v>F</v>
      </c>
      <c r="BT119" s="151" t="str">
        <f t="shared" ca="1" si="41"/>
        <v>V</v>
      </c>
      <c r="BU119" s="151" t="str">
        <f t="shared" si="42"/>
        <v>FP</v>
      </c>
      <c r="BV119" s="155">
        <f t="shared" ca="1" si="43"/>
        <v>1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str">
        <f t="shared" ca="1" si="56"/>
        <v>VAC</v>
      </c>
      <c r="CJ119" s="151" t="b">
        <f t="shared" ca="1" si="57"/>
        <v>0</v>
      </c>
      <c r="CK119" s="151" t="b">
        <f t="shared" ca="1" si="58"/>
        <v>0</v>
      </c>
      <c r="CL119" s="151" t="str">
        <f t="shared" ca="1" si="59"/>
        <v>VAC</v>
      </c>
      <c r="CM119" s="151" t="str">
        <f t="shared" ca="1" si="60"/>
        <v>VAC</v>
      </c>
      <c r="CN119" s="151" t="str">
        <f t="shared" ca="1" si="61"/>
        <v>VAC</v>
      </c>
      <c r="CO119" s="151" t="str">
        <f t="shared" ca="1" si="62"/>
        <v>VAC</v>
      </c>
      <c r="CP119" s="151" t="b">
        <f t="shared" ca="1" si="63"/>
        <v>0</v>
      </c>
      <c r="CQ119" s="155" t="b">
        <f t="shared" ca="1" si="64"/>
        <v>0</v>
      </c>
      <c r="CR119" s="155">
        <f t="shared" ca="1" si="65"/>
        <v>17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3">
        <v>41993</v>
      </c>
      <c r="C120" s="32">
        <v>19</v>
      </c>
      <c r="D120" s="32">
        <v>3</v>
      </c>
      <c r="E120" s="32" t="s">
        <v>30</v>
      </c>
      <c r="F120" s="32" t="s">
        <v>156</v>
      </c>
      <c r="G120" s="32" t="s">
        <v>31</v>
      </c>
      <c r="H120" s="32"/>
      <c r="I120" s="31" t="s">
        <v>1227</v>
      </c>
      <c r="J120" s="31" t="s">
        <v>1228</v>
      </c>
      <c r="K120" s="31" t="s">
        <v>1223</v>
      </c>
      <c r="L120" s="31"/>
      <c r="M120" s="32" t="s">
        <v>148</v>
      </c>
      <c r="N120" s="33">
        <v>41489</v>
      </c>
      <c r="O120" s="28">
        <f t="shared" ca="1" si="36"/>
        <v>1</v>
      </c>
      <c r="P120" s="28">
        <f t="shared" ca="1" si="37"/>
        <v>5</v>
      </c>
      <c r="Q120" s="28">
        <f t="shared" ca="1" si="38"/>
        <v>24</v>
      </c>
      <c r="R120" s="33">
        <v>41489</v>
      </c>
      <c r="S120" s="32"/>
      <c r="T120" s="33">
        <v>41489</v>
      </c>
      <c r="U120" s="32"/>
      <c r="V120" s="33">
        <v>41489</v>
      </c>
      <c r="W120" s="32"/>
      <c r="X120" s="33">
        <v>41552</v>
      </c>
      <c r="Y120" s="32"/>
      <c r="Z120" s="33">
        <v>41615</v>
      </c>
      <c r="AA120" s="32"/>
      <c r="AB120" s="33">
        <v>41489</v>
      </c>
      <c r="AC120" s="32"/>
      <c r="AD120" s="33">
        <v>41552</v>
      </c>
      <c r="AE120" s="32"/>
      <c r="AF120" s="33">
        <v>41615</v>
      </c>
      <c r="AG120" s="32"/>
      <c r="AH120" s="33">
        <v>41489</v>
      </c>
      <c r="AI120" s="32"/>
      <c r="AJ120" s="33">
        <v>41552</v>
      </c>
      <c r="AK120" s="32"/>
      <c r="AL120" s="33"/>
      <c r="AM120" s="32">
        <v>14</v>
      </c>
      <c r="AN120" s="33"/>
      <c r="AO120" s="32">
        <v>14</v>
      </c>
      <c r="AP120" s="33">
        <v>41975</v>
      </c>
      <c r="AQ120" s="32"/>
      <c r="AR120" s="33">
        <v>41489</v>
      </c>
      <c r="AS120" s="32"/>
      <c r="AT120" s="33">
        <v>41552</v>
      </c>
      <c r="AU120" s="32"/>
      <c r="AV120" s="33">
        <v>41854</v>
      </c>
      <c r="AW120" s="32"/>
      <c r="AX120" s="33">
        <v>41854</v>
      </c>
      <c r="AY120" s="32"/>
      <c r="AZ120" s="33"/>
      <c r="BA120" s="32"/>
      <c r="BB120" s="33"/>
      <c r="BC120" s="32"/>
      <c r="BD120" s="33"/>
      <c r="BE120" s="32"/>
      <c r="BF120" s="31" t="s">
        <v>1452</v>
      </c>
      <c r="BG120" s="31"/>
      <c r="BH120" s="31">
        <v>959727757</v>
      </c>
      <c r="BI120" s="31"/>
      <c r="BJ120" s="31"/>
      <c r="BK120" s="31"/>
      <c r="BR120" s="151" t="str">
        <f t="shared" ca="1" si="39"/>
        <v>V</v>
      </c>
      <c r="BS120" s="151" t="str">
        <f t="shared" ca="1" si="40"/>
        <v>F</v>
      </c>
      <c r="BT120" s="151" t="str">
        <f t="shared" ca="1" si="41"/>
        <v>V</v>
      </c>
      <c r="BU120" s="151" t="str">
        <f t="shared" si="42"/>
        <v>MP</v>
      </c>
      <c r="BV120" s="155">
        <f t="shared" ca="1" si="43"/>
        <v>1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str">
        <f t="shared" ca="1" si="56"/>
        <v>VAC</v>
      </c>
      <c r="CJ120" s="151" t="b">
        <f t="shared" ca="1" si="57"/>
        <v>0</v>
      </c>
      <c r="CK120" s="151" t="b">
        <f t="shared" ca="1" si="58"/>
        <v>0</v>
      </c>
      <c r="CL120" s="151" t="str">
        <f t="shared" ca="1" si="59"/>
        <v>VAC</v>
      </c>
      <c r="CM120" s="151" t="str">
        <f t="shared" ca="1" si="60"/>
        <v>VAC</v>
      </c>
      <c r="CN120" s="151" t="b">
        <f t="shared" ca="1" si="61"/>
        <v>0</v>
      </c>
      <c r="CO120" s="151" t="b">
        <f t="shared" ca="1" si="62"/>
        <v>0</v>
      </c>
      <c r="CP120" s="151" t="b">
        <f t="shared" ca="1" si="63"/>
        <v>0</v>
      </c>
      <c r="CQ120" s="155" t="b">
        <f t="shared" ca="1" si="64"/>
        <v>0</v>
      </c>
      <c r="CR120" s="155">
        <f t="shared" ca="1" si="65"/>
        <v>15</v>
      </c>
      <c r="CS120" s="155" t="b">
        <f t="shared" ca="1" si="66"/>
        <v>0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3">
        <v>41993</v>
      </c>
      <c r="C121" s="32">
        <v>18</v>
      </c>
      <c r="D121" s="32">
        <v>7</v>
      </c>
      <c r="E121" s="32" t="s">
        <v>30</v>
      </c>
      <c r="F121" s="32" t="s">
        <v>34</v>
      </c>
      <c r="G121" s="32" t="s">
        <v>31</v>
      </c>
      <c r="H121" s="32"/>
      <c r="I121" s="31" t="s">
        <v>1230</v>
      </c>
      <c r="J121" s="31" t="s">
        <v>1229</v>
      </c>
      <c r="K121" s="31" t="s">
        <v>1231</v>
      </c>
      <c r="L121" s="31"/>
      <c r="M121" s="32" t="s">
        <v>148</v>
      </c>
      <c r="N121" s="33">
        <v>41408</v>
      </c>
      <c r="O121" s="28">
        <f t="shared" ca="1" si="36"/>
        <v>1</v>
      </c>
      <c r="P121" s="28">
        <f t="shared" ca="1" si="37"/>
        <v>8</v>
      </c>
      <c r="Q121" s="28">
        <f t="shared" ca="1" si="38"/>
        <v>13</v>
      </c>
      <c r="R121" s="33">
        <v>41408</v>
      </c>
      <c r="S121" s="32"/>
      <c r="T121" s="33">
        <v>41408</v>
      </c>
      <c r="U121" s="32"/>
      <c r="V121" s="33">
        <v>41469</v>
      </c>
      <c r="W121" s="32"/>
      <c r="X121" s="33">
        <v>41531</v>
      </c>
      <c r="Y121" s="32"/>
      <c r="Z121" s="33">
        <v>41597</v>
      </c>
      <c r="AA121" s="32"/>
      <c r="AB121" s="33">
        <v>41469</v>
      </c>
      <c r="AC121" s="32"/>
      <c r="AD121" s="33">
        <v>41531</v>
      </c>
      <c r="AE121" s="32"/>
      <c r="AF121" s="33">
        <v>41597</v>
      </c>
      <c r="AG121" s="32"/>
      <c r="AH121" s="33">
        <v>41469</v>
      </c>
      <c r="AI121" s="32"/>
      <c r="AJ121" s="33">
        <v>41531</v>
      </c>
      <c r="AK121" s="32"/>
      <c r="AL121" s="33">
        <v>41592</v>
      </c>
      <c r="AM121" s="32"/>
      <c r="AN121" s="33">
        <v>41622</v>
      </c>
      <c r="AO121" s="32"/>
      <c r="AP121" s="33">
        <v>41835</v>
      </c>
      <c r="AQ121" s="32"/>
      <c r="AR121" s="33">
        <v>41469</v>
      </c>
      <c r="AS121" s="32"/>
      <c r="AT121" s="33">
        <v>41531</v>
      </c>
      <c r="AU121" s="32"/>
      <c r="AV121" s="33">
        <v>41866</v>
      </c>
      <c r="AW121" s="32"/>
      <c r="AX121" s="33">
        <v>41866</v>
      </c>
      <c r="AY121" s="32"/>
      <c r="AZ121" s="33">
        <v>41988</v>
      </c>
      <c r="BA121" s="32"/>
      <c r="BB121" s="33">
        <v>41991</v>
      </c>
      <c r="BC121" s="32"/>
      <c r="BD121" s="33"/>
      <c r="BE121" s="32"/>
      <c r="BF121" s="31" t="s">
        <v>1452</v>
      </c>
      <c r="BG121" s="31"/>
      <c r="BH121" s="31">
        <v>959727757</v>
      </c>
      <c r="BI121" s="31"/>
      <c r="BJ121" s="31"/>
      <c r="BK121" s="31"/>
      <c r="BR121" s="151" t="str">
        <f t="shared" ca="1" si="39"/>
        <v>V</v>
      </c>
      <c r="BS121" s="151" t="str">
        <f t="shared" ca="1" si="40"/>
        <v>H</v>
      </c>
      <c r="BT121" s="151" t="str">
        <f t="shared" ca="1" si="41"/>
        <v>V</v>
      </c>
      <c r="BU121" s="151" t="str">
        <f t="shared" si="42"/>
        <v>MV</v>
      </c>
      <c r="BV121" s="155">
        <f t="shared" ca="1" si="43"/>
        <v>1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str">
        <f t="shared" ca="1" si="56"/>
        <v>VAC</v>
      </c>
      <c r="CJ121" s="151" t="b">
        <f t="shared" ca="1" si="57"/>
        <v>0</v>
      </c>
      <c r="CK121" s="151" t="b">
        <f t="shared" ca="1" si="58"/>
        <v>0</v>
      </c>
      <c r="CL121" s="151" t="str">
        <f t="shared" ca="1" si="59"/>
        <v>VAC</v>
      </c>
      <c r="CM121" s="151" t="str">
        <f t="shared" ca="1" si="60"/>
        <v>VAC</v>
      </c>
      <c r="CN121" s="151" t="str">
        <f t="shared" ca="1" si="61"/>
        <v>VAC</v>
      </c>
      <c r="CO121" s="151" t="str">
        <f t="shared" ca="1" si="62"/>
        <v>VAC</v>
      </c>
      <c r="CP121" s="151" t="b">
        <f t="shared" ca="1" si="63"/>
        <v>0</v>
      </c>
      <c r="CQ121" s="155" t="b">
        <f t="shared" ca="1" si="64"/>
        <v>0</v>
      </c>
      <c r="CR121" s="155">
        <f t="shared" ca="1" si="65"/>
        <v>19</v>
      </c>
      <c r="CS121" s="155" t="b">
        <f t="shared" ca="1" si="66"/>
        <v>0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3">
        <v>41993</v>
      </c>
      <c r="C122" s="32">
        <v>17</v>
      </c>
      <c r="D122" s="32">
        <v>3</v>
      </c>
      <c r="E122" s="32" t="s">
        <v>30</v>
      </c>
      <c r="F122" s="32" t="s">
        <v>156</v>
      </c>
      <c r="G122" s="32" t="s">
        <v>31</v>
      </c>
      <c r="H122" s="32"/>
      <c r="I122" s="31" t="s">
        <v>1232</v>
      </c>
      <c r="J122" s="31" t="s">
        <v>1233</v>
      </c>
      <c r="K122" s="31" t="s">
        <v>1226</v>
      </c>
      <c r="L122" s="31"/>
      <c r="M122" s="32" t="s">
        <v>147</v>
      </c>
      <c r="N122" s="33">
        <v>41477</v>
      </c>
      <c r="O122" s="28">
        <f t="shared" ca="1" si="36"/>
        <v>1</v>
      </c>
      <c r="P122" s="28">
        <f t="shared" ca="1" si="37"/>
        <v>6</v>
      </c>
      <c r="Q122" s="28">
        <f t="shared" ca="1" si="38"/>
        <v>5</v>
      </c>
      <c r="R122" s="33">
        <v>41478</v>
      </c>
      <c r="S122" s="32"/>
      <c r="T122" s="33">
        <v>41478</v>
      </c>
      <c r="U122" s="32"/>
      <c r="V122" s="33">
        <v>41628</v>
      </c>
      <c r="W122" s="32"/>
      <c r="X122" s="33">
        <v>41690</v>
      </c>
      <c r="Y122" s="32"/>
      <c r="Z122" s="33">
        <v>41817</v>
      </c>
      <c r="AA122" s="32"/>
      <c r="AB122" s="33">
        <v>41592</v>
      </c>
      <c r="AC122" s="32"/>
      <c r="AD122" s="33">
        <v>41653</v>
      </c>
      <c r="AE122" s="32"/>
      <c r="AF122" s="33">
        <v>41712</v>
      </c>
      <c r="AG122" s="32"/>
      <c r="AH122" s="33">
        <v>41592</v>
      </c>
      <c r="AI122" s="32"/>
      <c r="AJ122" s="33">
        <v>41653</v>
      </c>
      <c r="AK122" s="32"/>
      <c r="AL122" s="33">
        <v>41844</v>
      </c>
      <c r="AM122" s="32"/>
      <c r="AN122" s="33">
        <v>41874</v>
      </c>
      <c r="AO122" s="32"/>
      <c r="AP122" s="33"/>
      <c r="AQ122" s="32"/>
      <c r="AR122" s="33">
        <v>41592</v>
      </c>
      <c r="AS122" s="32"/>
      <c r="AT122" s="33">
        <v>41653</v>
      </c>
      <c r="AU122" s="32"/>
      <c r="AV122" s="33">
        <v>41844</v>
      </c>
      <c r="AW122" s="32"/>
      <c r="AX122" s="33">
        <v>41874</v>
      </c>
      <c r="AY122" s="32"/>
      <c r="AZ122" s="33"/>
      <c r="BA122" s="32"/>
      <c r="BB122" s="33"/>
      <c r="BC122" s="32"/>
      <c r="BD122" s="33"/>
      <c r="BE122" s="32"/>
      <c r="BF122" s="31" t="s">
        <v>1452</v>
      </c>
      <c r="BG122" s="31"/>
      <c r="BH122" s="31">
        <v>959727757</v>
      </c>
      <c r="BI122" s="31"/>
      <c r="BJ122" s="31"/>
      <c r="BK122" s="31"/>
      <c r="BR122" s="151" t="str">
        <f t="shared" ca="1" si="39"/>
        <v>B</v>
      </c>
      <c r="BS122" s="151" t="str">
        <f t="shared" ca="1" si="40"/>
        <v>F</v>
      </c>
      <c r="BT122" s="151" t="str">
        <f t="shared" ca="1" si="41"/>
        <v>V</v>
      </c>
      <c r="BU122" s="151" t="str">
        <f t="shared" si="42"/>
        <v>FP</v>
      </c>
      <c r="BV122" s="155">
        <f t="shared" ca="1" si="43"/>
        <v>1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str">
        <f t="shared" ca="1" si="56"/>
        <v>NO_VAC</v>
      </c>
      <c r="CJ122" s="151" t="b">
        <f t="shared" ca="1" si="57"/>
        <v>0</v>
      </c>
      <c r="CK122" s="151" t="b">
        <f t="shared" ca="1" si="58"/>
        <v>0</v>
      </c>
      <c r="CL122" s="151" t="str">
        <f t="shared" ca="1" si="59"/>
        <v>VAC</v>
      </c>
      <c r="CM122" s="151" t="str">
        <f t="shared" ca="1" si="60"/>
        <v>VAC</v>
      </c>
      <c r="CN122" s="151" t="str">
        <f t="shared" ca="1" si="61"/>
        <v>NO_VAC</v>
      </c>
      <c r="CO122" s="151" t="str">
        <f t="shared" ca="1" si="62"/>
        <v>NO_VAC</v>
      </c>
      <c r="CP122" s="151" t="b">
        <f t="shared" ca="1" si="63"/>
        <v>0</v>
      </c>
      <c r="CQ122" s="155" t="b">
        <f t="shared" ca="1" si="64"/>
        <v>0</v>
      </c>
      <c r="CR122" s="155">
        <f t="shared" ca="1" si="65"/>
        <v>16</v>
      </c>
      <c r="CS122" s="155" t="b">
        <f t="shared" ca="1" si="66"/>
        <v>0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3">
        <v>41993</v>
      </c>
      <c r="C123" s="32">
        <v>19</v>
      </c>
      <c r="D123" s="32">
        <v>4</v>
      </c>
      <c r="E123" s="32" t="s">
        <v>30</v>
      </c>
      <c r="F123" s="32" t="s">
        <v>33</v>
      </c>
      <c r="G123" s="32" t="s">
        <v>31</v>
      </c>
      <c r="H123" s="32"/>
      <c r="I123" s="31" t="s">
        <v>1017</v>
      </c>
      <c r="J123" s="31" t="s">
        <v>1234</v>
      </c>
      <c r="K123" s="31" t="s">
        <v>1235</v>
      </c>
      <c r="L123" s="31"/>
      <c r="M123" s="32" t="s">
        <v>148</v>
      </c>
      <c r="N123" s="33">
        <v>41355</v>
      </c>
      <c r="O123" s="28">
        <f t="shared" ca="1" si="36"/>
        <v>1</v>
      </c>
      <c r="P123" s="28">
        <f t="shared" ca="1" si="37"/>
        <v>10</v>
      </c>
      <c r="Q123" s="28">
        <f t="shared" ca="1" si="38"/>
        <v>5</v>
      </c>
      <c r="R123" s="33">
        <v>41356</v>
      </c>
      <c r="S123" s="32"/>
      <c r="T123" s="33">
        <v>41356</v>
      </c>
      <c r="U123" s="32"/>
      <c r="V123" s="33">
        <v>41421</v>
      </c>
      <c r="W123" s="32"/>
      <c r="X123" s="33">
        <v>41554</v>
      </c>
      <c r="Y123" s="32"/>
      <c r="Z123" s="33">
        <v>41590</v>
      </c>
      <c r="AA123" s="32"/>
      <c r="AB123" s="33">
        <v>41421</v>
      </c>
      <c r="AC123" s="32"/>
      <c r="AD123" s="33">
        <v>41479</v>
      </c>
      <c r="AE123" s="32"/>
      <c r="AF123" s="33">
        <v>41554</v>
      </c>
      <c r="AG123" s="32"/>
      <c r="AH123" s="33">
        <v>41421</v>
      </c>
      <c r="AI123" s="32"/>
      <c r="AJ123" s="33">
        <v>41479</v>
      </c>
      <c r="AK123" s="32"/>
      <c r="AL123" s="33">
        <v>41763</v>
      </c>
      <c r="AM123" s="32"/>
      <c r="AN123" s="33">
        <v>41814</v>
      </c>
      <c r="AO123" s="32"/>
      <c r="AP123" s="33"/>
      <c r="AQ123" s="32"/>
      <c r="AR123" s="33">
        <v>41421</v>
      </c>
      <c r="AS123" s="32"/>
      <c r="AT123" s="33">
        <v>41479</v>
      </c>
      <c r="AU123" s="32"/>
      <c r="AV123" s="33">
        <v>41723</v>
      </c>
      <c r="AW123" s="32"/>
      <c r="AX123" s="33">
        <v>41723</v>
      </c>
      <c r="AY123" s="32"/>
      <c r="AZ123" s="33">
        <v>41908</v>
      </c>
      <c r="BA123" s="32"/>
      <c r="BB123" s="33">
        <v>41908</v>
      </c>
      <c r="BC123" s="32"/>
      <c r="BD123" s="33"/>
      <c r="BE123" s="32"/>
      <c r="BF123" s="31" t="s">
        <v>1452</v>
      </c>
      <c r="BG123" s="31"/>
      <c r="BH123" s="31">
        <v>959727757</v>
      </c>
      <c r="BI123" s="31"/>
      <c r="BJ123" s="31"/>
      <c r="BK123" s="31"/>
      <c r="BR123" s="151" t="str">
        <f t="shared" ca="1" si="39"/>
        <v>V</v>
      </c>
      <c r="BS123" s="151" t="str">
        <f t="shared" ca="1" si="40"/>
        <v>G</v>
      </c>
      <c r="BT123" s="151" t="str">
        <f t="shared" ca="1" si="41"/>
        <v>V</v>
      </c>
      <c r="BU123" s="151" t="str">
        <f t="shared" si="42"/>
        <v>ME</v>
      </c>
      <c r="BV123" s="155">
        <f t="shared" ca="1" si="43"/>
        <v>1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str">
        <f t="shared" ca="1" si="56"/>
        <v>NO_VAC</v>
      </c>
      <c r="CJ123" s="151" t="b">
        <f t="shared" ca="1" si="57"/>
        <v>0</v>
      </c>
      <c r="CK123" s="151" t="b">
        <f t="shared" ca="1" si="58"/>
        <v>0</v>
      </c>
      <c r="CL123" s="151" t="str">
        <f t="shared" ca="1" si="59"/>
        <v>VAC</v>
      </c>
      <c r="CM123" s="151" t="str">
        <f t="shared" ca="1" si="60"/>
        <v>VAC</v>
      </c>
      <c r="CN123" s="151" t="str">
        <f t="shared" ca="1" si="61"/>
        <v>VAC</v>
      </c>
      <c r="CO123" s="151" t="str">
        <f t="shared" ca="1" si="62"/>
        <v>VAC</v>
      </c>
      <c r="CP123" s="151" t="b">
        <f t="shared" ca="1" si="63"/>
        <v>0</v>
      </c>
      <c r="CQ123" s="155" t="b">
        <f t="shared" ca="1" si="64"/>
        <v>0</v>
      </c>
      <c r="CR123" s="155">
        <f t="shared" ca="1" si="65"/>
        <v>18</v>
      </c>
      <c r="CS123" s="155" t="b">
        <f t="shared" ca="1" si="66"/>
        <v>0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3">
        <v>41993</v>
      </c>
      <c r="C124" s="32">
        <v>18</v>
      </c>
      <c r="D124" s="32">
        <v>8</v>
      </c>
      <c r="E124" s="32" t="s">
        <v>30</v>
      </c>
      <c r="F124" s="32" t="s">
        <v>156</v>
      </c>
      <c r="G124" s="32" t="s">
        <v>30</v>
      </c>
      <c r="H124" s="32"/>
      <c r="I124" s="31" t="s">
        <v>1236</v>
      </c>
      <c r="J124" s="31" t="s">
        <v>1237</v>
      </c>
      <c r="K124" s="31" t="s">
        <v>1238</v>
      </c>
      <c r="L124" s="31"/>
      <c r="M124" s="32" t="s">
        <v>148</v>
      </c>
      <c r="N124" s="33">
        <v>41281</v>
      </c>
      <c r="O124" s="28">
        <f t="shared" ca="1" si="36"/>
        <v>2</v>
      </c>
      <c r="P124" s="28">
        <f t="shared" ca="1" si="37"/>
        <v>0</v>
      </c>
      <c r="Q124" s="28">
        <f t="shared" ca="1" si="38"/>
        <v>20</v>
      </c>
      <c r="R124" s="33">
        <v>41282</v>
      </c>
      <c r="S124" s="32"/>
      <c r="T124" s="33">
        <v>41282</v>
      </c>
      <c r="U124" s="32"/>
      <c r="V124" s="33">
        <v>41347</v>
      </c>
      <c r="W124" s="32"/>
      <c r="X124" s="33">
        <v>41408</v>
      </c>
      <c r="Y124" s="32"/>
      <c r="Z124" s="33">
        <v>41432</v>
      </c>
      <c r="AA124" s="32"/>
      <c r="AB124" s="33">
        <v>41347</v>
      </c>
      <c r="AC124" s="32"/>
      <c r="AD124" s="33">
        <v>41408</v>
      </c>
      <c r="AE124" s="32"/>
      <c r="AF124" s="33">
        <v>41524</v>
      </c>
      <c r="AG124" s="32"/>
      <c r="AH124" s="33">
        <v>41347</v>
      </c>
      <c r="AI124" s="32"/>
      <c r="AJ124" s="33">
        <v>41408</v>
      </c>
      <c r="AK124" s="32"/>
      <c r="AL124" s="33">
        <v>41554</v>
      </c>
      <c r="AM124" s="32"/>
      <c r="AN124" s="33">
        <v>41624</v>
      </c>
      <c r="AO124" s="32"/>
      <c r="AP124" s="33">
        <v>41775</v>
      </c>
      <c r="AQ124" s="32"/>
      <c r="AR124" s="33">
        <v>41347</v>
      </c>
      <c r="AS124" s="32"/>
      <c r="AT124" s="33">
        <v>41408</v>
      </c>
      <c r="AU124" s="32"/>
      <c r="AV124" s="33">
        <v>41656</v>
      </c>
      <c r="AW124" s="32"/>
      <c r="AX124" s="33">
        <v>41656</v>
      </c>
      <c r="AY124" s="32"/>
      <c r="AZ124" s="33">
        <v>41834</v>
      </c>
      <c r="BA124" s="32"/>
      <c r="BB124" s="33">
        <v>41870</v>
      </c>
      <c r="BC124" s="32"/>
      <c r="BD124" s="33"/>
      <c r="BE124" s="32"/>
      <c r="BF124" s="31" t="s">
        <v>1452</v>
      </c>
      <c r="BG124" s="31"/>
      <c r="BH124" s="31">
        <v>959727757</v>
      </c>
      <c r="BI124" s="31"/>
      <c r="BJ124" s="31"/>
      <c r="BK124" s="31"/>
      <c r="BR124" s="151" t="str">
        <f t="shared" ca="1" si="39"/>
        <v>W</v>
      </c>
      <c r="BS124" s="151" t="str">
        <f t="shared" ca="1" si="40"/>
        <v>K</v>
      </c>
      <c r="BT124" s="151" t="str">
        <f t="shared" ca="1" si="41"/>
        <v>C</v>
      </c>
      <c r="BU124" s="151" t="str">
        <f t="shared" si="42"/>
        <v>MP</v>
      </c>
      <c r="BV124" s="155">
        <f t="shared" ca="1" si="43"/>
        <v>2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VAC</v>
      </c>
      <c r="CO124" s="151" t="str">
        <f t="shared" ca="1" si="62"/>
        <v>VAC</v>
      </c>
      <c r="CP124" s="151" t="b">
        <f t="shared" ca="1" si="63"/>
        <v>0</v>
      </c>
      <c r="CQ124" s="155" t="b">
        <f t="shared" ca="1" si="64"/>
        <v>0</v>
      </c>
      <c r="CR124" s="155" t="b">
        <f t="shared" ca="1" si="65"/>
        <v>0</v>
      </c>
      <c r="CS124" s="155">
        <f t="shared" ca="1" si="66"/>
        <v>19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3">
        <v>41993</v>
      </c>
      <c r="C125" s="32">
        <v>18</v>
      </c>
      <c r="D125" s="32">
        <v>2</v>
      </c>
      <c r="E125" s="32" t="s">
        <v>30</v>
      </c>
      <c r="F125" s="32" t="s">
        <v>156</v>
      </c>
      <c r="G125" s="32" t="s">
        <v>31</v>
      </c>
      <c r="H125" s="32"/>
      <c r="I125" s="31" t="s">
        <v>1239</v>
      </c>
      <c r="J125" s="31" t="s">
        <v>1240</v>
      </c>
      <c r="K125" s="31" t="s">
        <v>1241</v>
      </c>
      <c r="L125" s="31"/>
      <c r="M125" s="32" t="s">
        <v>147</v>
      </c>
      <c r="N125" s="33">
        <v>41609</v>
      </c>
      <c r="O125" s="28">
        <f t="shared" ca="1" si="36"/>
        <v>1</v>
      </c>
      <c r="P125" s="28">
        <f t="shared" ca="1" si="37"/>
        <v>1</v>
      </c>
      <c r="Q125" s="28">
        <f t="shared" ca="1" si="38"/>
        <v>26</v>
      </c>
      <c r="R125" s="33">
        <v>41609</v>
      </c>
      <c r="S125" s="32"/>
      <c r="T125" s="33">
        <v>41609</v>
      </c>
      <c r="U125" s="32"/>
      <c r="V125" s="33">
        <v>41686</v>
      </c>
      <c r="W125" s="32"/>
      <c r="X125" s="33">
        <v>41749</v>
      </c>
      <c r="Y125" s="32"/>
      <c r="Z125" s="33">
        <v>41816</v>
      </c>
      <c r="AA125" s="32"/>
      <c r="AB125" s="33">
        <v>41686</v>
      </c>
      <c r="AC125" s="32"/>
      <c r="AD125" s="33">
        <v>41749</v>
      </c>
      <c r="AE125" s="32"/>
      <c r="AF125" s="33">
        <v>41816</v>
      </c>
      <c r="AG125" s="32"/>
      <c r="AH125" s="33">
        <v>41686</v>
      </c>
      <c r="AI125" s="32"/>
      <c r="AJ125" s="33">
        <v>41749</v>
      </c>
      <c r="AK125" s="32"/>
      <c r="AL125" s="33">
        <v>41879</v>
      </c>
      <c r="AM125" s="32"/>
      <c r="AN125" s="33">
        <v>41910</v>
      </c>
      <c r="AO125" s="32"/>
      <c r="AP125" s="33"/>
      <c r="AQ125" s="32"/>
      <c r="AR125" s="33">
        <v>41686</v>
      </c>
      <c r="AS125" s="32"/>
      <c r="AT125" s="33">
        <v>41749</v>
      </c>
      <c r="AU125" s="32"/>
      <c r="AV125" s="33">
        <v>41976</v>
      </c>
      <c r="AW125" s="32"/>
      <c r="AX125" s="33">
        <v>41673</v>
      </c>
      <c r="AY125" s="32"/>
      <c r="AZ125" s="33"/>
      <c r="BA125" s="32"/>
      <c r="BB125" s="33"/>
      <c r="BC125" s="32"/>
      <c r="BD125" s="33"/>
      <c r="BE125" s="32"/>
      <c r="BF125" s="31" t="s">
        <v>1452</v>
      </c>
      <c r="BG125" s="31"/>
      <c r="BH125" s="31">
        <v>959727757</v>
      </c>
      <c r="BI125" s="31"/>
      <c r="BJ125" s="31"/>
      <c r="BK125" s="31"/>
      <c r="BR125" s="151" t="str">
        <f t="shared" ca="1" si="39"/>
        <v>B</v>
      </c>
      <c r="BS125" s="151" t="str">
        <f t="shared" ca="1" si="40"/>
        <v>F</v>
      </c>
      <c r="BT125" s="151" t="str">
        <f t="shared" ca="1" si="41"/>
        <v>V</v>
      </c>
      <c r="BU125" s="151" t="str">
        <f t="shared" si="42"/>
        <v>FP</v>
      </c>
      <c r="BV125" s="155">
        <f t="shared" ca="1" si="43"/>
        <v>1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str">
        <f t="shared" ca="1" si="56"/>
        <v>NO_VAC</v>
      </c>
      <c r="CJ125" s="151" t="b">
        <f t="shared" ca="1" si="57"/>
        <v>0</v>
      </c>
      <c r="CK125" s="151" t="b">
        <f t="shared" ca="1" si="58"/>
        <v>0</v>
      </c>
      <c r="CL125" s="151" t="str">
        <f t="shared" ca="1" si="59"/>
        <v>VAC</v>
      </c>
      <c r="CM125" s="151" t="str">
        <f t="shared" ca="1" si="60"/>
        <v>VAC</v>
      </c>
      <c r="CN125" s="151" t="b">
        <f t="shared" ca="1" si="61"/>
        <v>0</v>
      </c>
      <c r="CO125" s="151" t="b">
        <f t="shared" ca="1" si="62"/>
        <v>0</v>
      </c>
      <c r="CP125" s="151" t="b">
        <f t="shared" ca="1" si="63"/>
        <v>0</v>
      </c>
      <c r="CQ125" s="155" t="b">
        <f t="shared" ca="1" si="64"/>
        <v>0</v>
      </c>
      <c r="CR125" s="155">
        <f t="shared" ca="1" si="65"/>
        <v>16</v>
      </c>
      <c r="CS125" s="155" t="b">
        <f t="shared" ca="1" si="66"/>
        <v>0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3">
        <v>41993</v>
      </c>
      <c r="C126" s="32">
        <v>10</v>
      </c>
      <c r="D126" s="32">
        <v>2</v>
      </c>
      <c r="E126" s="32" t="s">
        <v>30</v>
      </c>
      <c r="F126" s="32" t="s">
        <v>156</v>
      </c>
      <c r="G126" s="32" t="s">
        <v>30</v>
      </c>
      <c r="H126" s="32"/>
      <c r="I126" s="31" t="s">
        <v>1242</v>
      </c>
      <c r="J126" s="31" t="s">
        <v>1243</v>
      </c>
      <c r="K126" s="31" t="s">
        <v>1244</v>
      </c>
      <c r="L126" s="31"/>
      <c r="M126" s="32" t="s">
        <v>148</v>
      </c>
      <c r="N126" s="33">
        <v>41373</v>
      </c>
      <c r="O126" s="28">
        <f t="shared" ca="1" si="36"/>
        <v>1</v>
      </c>
      <c r="P126" s="28">
        <f t="shared" ca="1" si="37"/>
        <v>9</v>
      </c>
      <c r="Q126" s="28">
        <f t="shared" ca="1" si="38"/>
        <v>18</v>
      </c>
      <c r="R126" s="33">
        <v>41373</v>
      </c>
      <c r="S126" s="32"/>
      <c r="T126" s="33">
        <v>41373</v>
      </c>
      <c r="U126" s="32"/>
      <c r="V126" s="33">
        <v>41441</v>
      </c>
      <c r="W126" s="32"/>
      <c r="X126" s="33">
        <v>41506</v>
      </c>
      <c r="Y126" s="32"/>
      <c r="Z126" s="33">
        <v>41569</v>
      </c>
      <c r="AA126" s="32"/>
      <c r="AB126" s="33">
        <v>41441</v>
      </c>
      <c r="AC126" s="32"/>
      <c r="AD126" s="33">
        <v>41506</v>
      </c>
      <c r="AE126" s="32"/>
      <c r="AF126" s="33">
        <v>41569</v>
      </c>
      <c r="AG126" s="32"/>
      <c r="AH126" s="33">
        <v>41441</v>
      </c>
      <c r="AI126" s="32"/>
      <c r="AJ126" s="33">
        <v>41506</v>
      </c>
      <c r="AK126" s="32"/>
      <c r="AL126" s="33">
        <v>41601</v>
      </c>
      <c r="AM126" s="32"/>
      <c r="AN126" s="33">
        <v>41632</v>
      </c>
      <c r="AO126" s="32"/>
      <c r="AP126" s="33">
        <v>41841</v>
      </c>
      <c r="AQ126" s="32"/>
      <c r="AR126" s="33">
        <v>41441</v>
      </c>
      <c r="AS126" s="32"/>
      <c r="AT126" s="33">
        <v>41506</v>
      </c>
      <c r="AU126" s="32"/>
      <c r="AV126" s="33">
        <v>41745</v>
      </c>
      <c r="AW126" s="32"/>
      <c r="AX126" s="33">
        <v>41745</v>
      </c>
      <c r="AY126" s="32"/>
      <c r="AZ126" s="33">
        <v>41933</v>
      </c>
      <c r="BA126" s="32"/>
      <c r="BB126" s="33">
        <v>41933</v>
      </c>
      <c r="BC126" s="32"/>
      <c r="BD126" s="33"/>
      <c r="BE126" s="32"/>
      <c r="BF126" s="31" t="s">
        <v>1452</v>
      </c>
      <c r="BG126" s="31"/>
      <c r="BH126" s="31">
        <v>959727757</v>
      </c>
      <c r="BI126" s="31"/>
      <c r="BJ126" s="31"/>
      <c r="BK126" s="31"/>
      <c r="BR126" s="151" t="str">
        <f t="shared" ca="1" si="39"/>
        <v>V</v>
      </c>
      <c r="BS126" s="151" t="str">
        <f t="shared" ca="1" si="40"/>
        <v>F</v>
      </c>
      <c r="BT126" s="151" t="str">
        <f t="shared" ca="1" si="41"/>
        <v>B</v>
      </c>
      <c r="BU126" s="151" t="str">
        <f t="shared" si="42"/>
        <v>MP</v>
      </c>
      <c r="BV126" s="155">
        <f t="shared" ca="1" si="43"/>
        <v>1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str">
        <f t="shared" ca="1" si="56"/>
        <v>VAC</v>
      </c>
      <c r="CJ126" s="151" t="b">
        <f t="shared" ca="1" si="57"/>
        <v>0</v>
      </c>
      <c r="CK126" s="151" t="b">
        <f t="shared" ca="1" si="58"/>
        <v>0</v>
      </c>
      <c r="CL126" s="151" t="str">
        <f t="shared" ca="1" si="59"/>
        <v>VAC</v>
      </c>
      <c r="CM126" s="151" t="str">
        <f t="shared" ca="1" si="60"/>
        <v>VAC</v>
      </c>
      <c r="CN126" s="151" t="str">
        <f t="shared" ca="1" si="61"/>
        <v>VAC</v>
      </c>
      <c r="CO126" s="151" t="str">
        <f t="shared" ca="1" si="62"/>
        <v>VAC</v>
      </c>
      <c r="CP126" s="151" t="b">
        <f t="shared" ca="1" si="63"/>
        <v>0</v>
      </c>
      <c r="CQ126" s="155" t="b">
        <f t="shared" ca="1" si="64"/>
        <v>0</v>
      </c>
      <c r="CR126" s="155">
        <f t="shared" ca="1" si="65"/>
        <v>19</v>
      </c>
      <c r="CS126" s="155" t="b">
        <f t="shared" ca="1" si="66"/>
        <v>0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3">
        <v>41993</v>
      </c>
      <c r="C127" s="32">
        <v>15</v>
      </c>
      <c r="D127" s="32">
        <v>6</v>
      </c>
      <c r="E127" s="32" t="s">
        <v>30</v>
      </c>
      <c r="F127" s="32" t="s">
        <v>33</v>
      </c>
      <c r="G127" s="32" t="s">
        <v>31</v>
      </c>
      <c r="H127" s="32"/>
      <c r="I127" s="31" t="s">
        <v>1245</v>
      </c>
      <c r="J127" s="31" t="s">
        <v>1246</v>
      </c>
      <c r="K127" s="31" t="s">
        <v>1247</v>
      </c>
      <c r="L127" s="31"/>
      <c r="M127" s="32" t="s">
        <v>147</v>
      </c>
      <c r="N127" s="33">
        <v>40463</v>
      </c>
      <c r="O127" s="28">
        <f t="shared" ca="1" si="36"/>
        <v>4</v>
      </c>
      <c r="P127" s="28">
        <f t="shared" ca="1" si="37"/>
        <v>3</v>
      </c>
      <c r="Q127" s="28">
        <f t="shared" ca="1" si="38"/>
        <v>15</v>
      </c>
      <c r="R127" s="33">
        <v>40463</v>
      </c>
      <c r="S127" s="32"/>
      <c r="T127" s="33">
        <v>40463</v>
      </c>
      <c r="U127" s="32"/>
      <c r="V127" s="33">
        <v>40525</v>
      </c>
      <c r="W127" s="32"/>
      <c r="X127" s="33">
        <v>40587</v>
      </c>
      <c r="Y127" s="32"/>
      <c r="Z127" s="33">
        <v>40648</v>
      </c>
      <c r="AA127" s="32"/>
      <c r="AB127" s="33">
        <v>40525</v>
      </c>
      <c r="AC127" s="32"/>
      <c r="AD127" s="33">
        <v>40587</v>
      </c>
      <c r="AE127" s="32"/>
      <c r="AF127" s="33">
        <v>40648</v>
      </c>
      <c r="AG127" s="32"/>
      <c r="AH127" s="33">
        <v>40525</v>
      </c>
      <c r="AI127" s="32"/>
      <c r="AJ127" s="33">
        <v>40577</v>
      </c>
      <c r="AK127" s="32"/>
      <c r="AL127" s="33">
        <v>40736</v>
      </c>
      <c r="AM127" s="32"/>
      <c r="AN127" s="33">
        <v>41133</v>
      </c>
      <c r="AO127" s="32"/>
      <c r="AP127" s="33">
        <v>40890</v>
      </c>
      <c r="AQ127" s="32"/>
      <c r="AR127" s="33">
        <v>40525</v>
      </c>
      <c r="AS127" s="32"/>
      <c r="AT127" s="33">
        <v>40577</v>
      </c>
      <c r="AU127" s="32"/>
      <c r="AV127" s="33">
        <v>40828</v>
      </c>
      <c r="AW127" s="32"/>
      <c r="AX127" s="33">
        <v>41194</v>
      </c>
      <c r="AY127" s="32"/>
      <c r="AZ127" s="33">
        <v>41924</v>
      </c>
      <c r="BA127" s="32"/>
      <c r="BB127" s="33">
        <v>40859</v>
      </c>
      <c r="BC127" s="32"/>
      <c r="BD127" s="33">
        <v>41924</v>
      </c>
      <c r="BE127" s="32"/>
      <c r="BF127" s="31" t="s">
        <v>1452</v>
      </c>
      <c r="BG127" s="31"/>
      <c r="BH127" s="31">
        <v>959727757</v>
      </c>
      <c r="BI127" s="31"/>
      <c r="BJ127" s="31"/>
      <c r="BK127" s="31"/>
      <c r="BR127" s="151" t="str">
        <f t="shared" ca="1" si="39"/>
        <v>E</v>
      </c>
      <c r="BS127" s="151" t="str">
        <f t="shared" ca="1" si="40"/>
        <v>V</v>
      </c>
      <c r="BT127" s="151" t="str">
        <f t="shared" ca="1" si="41"/>
        <v>Y</v>
      </c>
      <c r="BU127" s="151" t="str">
        <f t="shared" si="42"/>
        <v>FE</v>
      </c>
      <c r="BV127" s="155">
        <f t="shared" ca="1" si="43"/>
        <v>4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VAC</v>
      </c>
      <c r="CO127" s="151" t="str">
        <f t="shared" ca="1" si="62"/>
        <v>VAC</v>
      </c>
      <c r="CP127" s="151" t="str">
        <f t="shared" ca="1" si="63"/>
        <v>VAC</v>
      </c>
      <c r="CQ127" s="155" t="b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 t="b">
        <f t="shared" ca="1" si="67"/>
        <v>0</v>
      </c>
      <c r="CU127" s="155">
        <f t="shared" ca="1" si="68"/>
        <v>20</v>
      </c>
    </row>
    <row r="128" spans="1:99" ht="27" customHeight="1" x14ac:dyDescent="0.25">
      <c r="A128" s="14">
        <v>119</v>
      </c>
      <c r="B128" s="33">
        <v>41993</v>
      </c>
      <c r="C128" s="32">
        <v>16</v>
      </c>
      <c r="D128" s="32">
        <v>4</v>
      </c>
      <c r="E128" s="32" t="s">
        <v>30</v>
      </c>
      <c r="F128" s="32" t="s">
        <v>156</v>
      </c>
      <c r="G128" s="32" t="s">
        <v>31</v>
      </c>
      <c r="H128" s="32"/>
      <c r="I128" s="31" t="s">
        <v>1248</v>
      </c>
      <c r="J128" s="31" t="s">
        <v>1249</v>
      </c>
      <c r="K128" s="31" t="s">
        <v>1178</v>
      </c>
      <c r="L128" s="31"/>
      <c r="M128" s="32" t="s">
        <v>147</v>
      </c>
      <c r="N128" s="33">
        <v>40300</v>
      </c>
      <c r="O128" s="28">
        <f t="shared" ca="1" si="36"/>
        <v>4</v>
      </c>
      <c r="P128" s="28">
        <f t="shared" ca="1" si="37"/>
        <v>8</v>
      </c>
      <c r="Q128" s="28">
        <f t="shared" ca="1" si="38"/>
        <v>25</v>
      </c>
      <c r="R128" s="33">
        <v>40306</v>
      </c>
      <c r="S128" s="32"/>
      <c r="T128" s="33">
        <v>40306</v>
      </c>
      <c r="U128" s="32"/>
      <c r="V128" s="33">
        <v>40367</v>
      </c>
      <c r="W128" s="32"/>
      <c r="X128" s="33">
        <v>40431</v>
      </c>
      <c r="Y128" s="32"/>
      <c r="Z128" s="33">
        <v>40492</v>
      </c>
      <c r="AA128" s="32"/>
      <c r="AB128" s="33">
        <v>40367</v>
      </c>
      <c r="AC128" s="32"/>
      <c r="AD128" s="33">
        <v>40431</v>
      </c>
      <c r="AE128" s="32"/>
      <c r="AF128" s="33">
        <v>40492</v>
      </c>
      <c r="AG128" s="32"/>
      <c r="AH128" s="33">
        <v>40367</v>
      </c>
      <c r="AI128" s="32"/>
      <c r="AJ128" s="33">
        <v>40431</v>
      </c>
      <c r="AK128" s="32"/>
      <c r="AL128" s="33">
        <v>40522</v>
      </c>
      <c r="AM128" s="32"/>
      <c r="AN128" s="33"/>
      <c r="AO128" s="32"/>
      <c r="AP128" s="33">
        <v>40678</v>
      </c>
      <c r="AQ128" s="32"/>
      <c r="AR128" s="33">
        <v>40367</v>
      </c>
      <c r="AS128" s="32"/>
      <c r="AT128" s="33">
        <v>40431</v>
      </c>
      <c r="AU128" s="32"/>
      <c r="AV128" s="33">
        <v>41044</v>
      </c>
      <c r="AW128" s="32"/>
      <c r="AX128" s="33">
        <v>40678</v>
      </c>
      <c r="AY128" s="32"/>
      <c r="AZ128" s="33">
        <v>40678</v>
      </c>
      <c r="BA128" s="32"/>
      <c r="BB128" s="33">
        <v>40976</v>
      </c>
      <c r="BC128" s="32"/>
      <c r="BD128" s="33">
        <v>41767</v>
      </c>
      <c r="BE128" s="32"/>
      <c r="BF128" s="31" t="s">
        <v>1452</v>
      </c>
      <c r="BG128" s="31"/>
      <c r="BH128" s="31">
        <v>959727757</v>
      </c>
      <c r="BI128" s="31"/>
      <c r="BJ128" s="31"/>
      <c r="BK128" s="31"/>
      <c r="BR128" s="151" t="str">
        <f t="shared" ca="1" si="39"/>
        <v>E</v>
      </c>
      <c r="BS128" s="151" t="str">
        <f t="shared" ca="1" si="40"/>
        <v>U</v>
      </c>
      <c r="BT128" s="151" t="str">
        <f t="shared" ca="1" si="41"/>
        <v>Y</v>
      </c>
      <c r="BU128" s="151" t="str">
        <f t="shared" si="42"/>
        <v>FP</v>
      </c>
      <c r="BV128" s="155">
        <f t="shared" ca="1" si="43"/>
        <v>4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VAC</v>
      </c>
      <c r="CO128" s="151" t="str">
        <f t="shared" ca="1" si="62"/>
        <v>VAC</v>
      </c>
      <c r="CP128" s="151" t="str">
        <f t="shared" ca="1" si="63"/>
        <v>VAC</v>
      </c>
      <c r="CQ128" s="155" t="b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 t="b">
        <f t="shared" ca="1" si="67"/>
        <v>0</v>
      </c>
      <c r="CU128" s="155">
        <f t="shared" ca="1" si="68"/>
        <v>19</v>
      </c>
    </row>
    <row r="129" spans="1:99" ht="27" customHeight="1" x14ac:dyDescent="0.25">
      <c r="A129" s="14">
        <v>120</v>
      </c>
      <c r="B129" s="33">
        <v>41993</v>
      </c>
      <c r="C129" s="32">
        <v>16</v>
      </c>
      <c r="D129" s="32">
        <v>5</v>
      </c>
      <c r="E129" s="32" t="s">
        <v>30</v>
      </c>
      <c r="F129" s="32" t="s">
        <v>33</v>
      </c>
      <c r="G129" s="32" t="s">
        <v>31</v>
      </c>
      <c r="H129" s="32"/>
      <c r="I129" s="31" t="s">
        <v>1250</v>
      </c>
      <c r="J129" s="31" t="s">
        <v>1177</v>
      </c>
      <c r="K129" s="31" t="s">
        <v>1178</v>
      </c>
      <c r="L129" s="31"/>
      <c r="M129" s="32" t="s">
        <v>147</v>
      </c>
      <c r="N129" s="33">
        <v>40190</v>
      </c>
      <c r="O129" s="28">
        <f t="shared" ca="1" si="36"/>
        <v>5</v>
      </c>
      <c r="P129" s="28">
        <f t="shared" ca="1" si="37"/>
        <v>0</v>
      </c>
      <c r="Q129" s="28">
        <f t="shared" ca="1" si="38"/>
        <v>15</v>
      </c>
      <c r="R129" s="33">
        <v>40190</v>
      </c>
      <c r="S129" s="32"/>
      <c r="T129" s="33">
        <v>40190</v>
      </c>
      <c r="U129" s="32"/>
      <c r="V129" s="33">
        <v>40249</v>
      </c>
      <c r="W129" s="32"/>
      <c r="X129" s="33">
        <v>40313</v>
      </c>
      <c r="Y129" s="32"/>
      <c r="Z129" s="33">
        <v>40408</v>
      </c>
      <c r="AA129" s="32"/>
      <c r="AB129" s="33">
        <v>40249</v>
      </c>
      <c r="AC129" s="32"/>
      <c r="AD129" s="33">
        <v>40313</v>
      </c>
      <c r="AE129" s="32"/>
      <c r="AF129" s="33">
        <v>40408</v>
      </c>
      <c r="AG129" s="32"/>
      <c r="AH129" s="33">
        <v>40249</v>
      </c>
      <c r="AI129" s="32"/>
      <c r="AJ129" s="33">
        <v>40313</v>
      </c>
      <c r="AK129" s="32"/>
      <c r="AL129" s="33">
        <v>40469</v>
      </c>
      <c r="AM129" s="32"/>
      <c r="AN129" s="33">
        <v>40531</v>
      </c>
      <c r="AO129" s="32"/>
      <c r="AP129" s="33">
        <v>40775</v>
      </c>
      <c r="AQ129" s="32"/>
      <c r="AR129" s="33">
        <v>40249</v>
      </c>
      <c r="AS129" s="32"/>
      <c r="AT129" s="33">
        <v>40313</v>
      </c>
      <c r="AU129" s="32"/>
      <c r="AV129" s="33">
        <v>40527</v>
      </c>
      <c r="AW129" s="32"/>
      <c r="AX129" s="33">
        <v>40589</v>
      </c>
      <c r="AY129" s="32"/>
      <c r="AZ129" s="33">
        <v>41675</v>
      </c>
      <c r="BA129" s="32"/>
      <c r="BB129" s="33">
        <v>40798</v>
      </c>
      <c r="BC129" s="32"/>
      <c r="BD129" s="33">
        <v>41675</v>
      </c>
      <c r="BE129" s="32"/>
      <c r="BF129" s="31" t="s">
        <v>1452</v>
      </c>
      <c r="BG129" s="31"/>
      <c r="BH129" s="31">
        <v>959727757</v>
      </c>
      <c r="BI129" s="31"/>
      <c r="BJ129" s="31"/>
      <c r="BK129" s="31"/>
      <c r="BR129" s="151" t="str">
        <f t="shared" ca="1" si="39"/>
        <v>A</v>
      </c>
      <c r="BS129" s="151" t="str">
        <f t="shared" ca="1" si="40"/>
        <v>B</v>
      </c>
      <c r="BT129" s="151" t="str">
        <f t="shared" ca="1" si="41"/>
        <v>Z</v>
      </c>
      <c r="BU129" s="151" t="str">
        <f t="shared" si="42"/>
        <v>FE</v>
      </c>
      <c r="BV129" s="155">
        <f t="shared" ca="1" si="43"/>
        <v>-1</v>
      </c>
      <c r="BW129" s="151" t="str">
        <f t="shared" ca="1" si="44"/>
        <v>VAC</v>
      </c>
      <c r="BX129" s="151" t="str">
        <f t="shared" ca="1" si="45"/>
        <v>VAC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b">
        <f t="shared" ca="1" si="61"/>
        <v>0</v>
      </c>
      <c r="CO129" s="151" t="b">
        <f t="shared" ca="1" si="62"/>
        <v>0</v>
      </c>
      <c r="CP129" s="151" t="b">
        <f t="shared" ca="1" si="63"/>
        <v>0</v>
      </c>
      <c r="CQ129" s="155" t="b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3">
        <v>41993</v>
      </c>
      <c r="C130" s="32">
        <v>18</v>
      </c>
      <c r="D130" s="32">
        <v>13</v>
      </c>
      <c r="E130" s="32" t="s">
        <v>30</v>
      </c>
      <c r="F130" s="32" t="s">
        <v>156</v>
      </c>
      <c r="G130" s="32" t="s">
        <v>31</v>
      </c>
      <c r="H130" s="32"/>
      <c r="I130" s="31" t="s">
        <v>1251</v>
      </c>
      <c r="J130" s="31" t="s">
        <v>1252</v>
      </c>
      <c r="K130" s="31" t="s">
        <v>1253</v>
      </c>
      <c r="L130" s="31"/>
      <c r="M130" s="32" t="s">
        <v>148</v>
      </c>
      <c r="N130" s="33">
        <v>40417</v>
      </c>
      <c r="O130" s="28">
        <f t="shared" ca="1" si="36"/>
        <v>4</v>
      </c>
      <c r="P130" s="28">
        <f t="shared" ca="1" si="37"/>
        <v>5</v>
      </c>
      <c r="Q130" s="28">
        <f t="shared" ca="1" si="38"/>
        <v>0</v>
      </c>
      <c r="R130" s="33">
        <v>40417</v>
      </c>
      <c r="S130" s="32"/>
      <c r="T130" s="33">
        <v>40417</v>
      </c>
      <c r="U130" s="32"/>
      <c r="V130" s="33">
        <v>40417</v>
      </c>
      <c r="W130" s="32"/>
      <c r="X130" s="33">
        <v>40511</v>
      </c>
      <c r="Y130" s="32"/>
      <c r="Z130" s="33">
        <v>40572</v>
      </c>
      <c r="AA130" s="32"/>
      <c r="AB130" s="33">
        <v>40480</v>
      </c>
      <c r="AC130" s="32"/>
      <c r="AD130" s="33">
        <v>40511</v>
      </c>
      <c r="AE130" s="32"/>
      <c r="AF130" s="33">
        <v>40572</v>
      </c>
      <c r="AG130" s="32"/>
      <c r="AH130" s="33">
        <v>40480</v>
      </c>
      <c r="AI130" s="32"/>
      <c r="AJ130" s="33">
        <v>40511</v>
      </c>
      <c r="AK130" s="32"/>
      <c r="AL130" s="33">
        <v>40723</v>
      </c>
      <c r="AM130" s="32"/>
      <c r="AN130" s="33">
        <v>40753</v>
      </c>
      <c r="AO130" s="32"/>
      <c r="AP130" s="33">
        <v>40816</v>
      </c>
      <c r="AQ130" s="32"/>
      <c r="AR130" s="33">
        <v>40480</v>
      </c>
      <c r="AS130" s="32"/>
      <c r="AT130" s="33">
        <v>40511</v>
      </c>
      <c r="AU130" s="32"/>
      <c r="AV130" s="33">
        <v>40782</v>
      </c>
      <c r="AW130" s="32"/>
      <c r="AX130" s="33">
        <v>40782</v>
      </c>
      <c r="AY130" s="32"/>
      <c r="AZ130" s="33">
        <v>41880</v>
      </c>
      <c r="BA130" s="32"/>
      <c r="BB130" s="33">
        <v>40658</v>
      </c>
      <c r="BC130" s="32"/>
      <c r="BD130" s="33">
        <v>41880</v>
      </c>
      <c r="BE130" s="32"/>
      <c r="BF130" s="31" t="s">
        <v>1452</v>
      </c>
      <c r="BG130" s="31"/>
      <c r="BH130" s="31">
        <v>959727757</v>
      </c>
      <c r="BI130" s="31"/>
      <c r="BJ130" s="31"/>
      <c r="BK130" s="31"/>
      <c r="BR130" s="151" t="str">
        <f t="shared" ca="1" si="39"/>
        <v>Y</v>
      </c>
      <c r="BS130" s="151" t="str">
        <f t="shared" ca="1" si="40"/>
        <v>U</v>
      </c>
      <c r="BT130" s="151" t="str">
        <f t="shared" ca="1" si="41"/>
        <v>Y</v>
      </c>
      <c r="BU130" s="151" t="str">
        <f t="shared" si="42"/>
        <v>MP</v>
      </c>
      <c r="BV130" s="155">
        <f t="shared" ca="1" si="43"/>
        <v>4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VAC</v>
      </c>
      <c r="CO130" s="151" t="str">
        <f t="shared" ca="1" si="62"/>
        <v>VAC</v>
      </c>
      <c r="CP130" s="151" t="str">
        <f t="shared" ca="1" si="63"/>
        <v>VAC</v>
      </c>
      <c r="CQ130" s="155" t="b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 t="b">
        <f t="shared" ca="1" si="67"/>
        <v>0</v>
      </c>
      <c r="CU130" s="155">
        <f t="shared" ca="1" si="68"/>
        <v>20</v>
      </c>
    </row>
    <row r="131" spans="1:99" ht="27" customHeight="1" x14ac:dyDescent="0.25">
      <c r="A131" s="14">
        <v>122</v>
      </c>
      <c r="B131" s="33">
        <v>41993</v>
      </c>
      <c r="C131" s="32">
        <v>18</v>
      </c>
      <c r="D131" s="32">
        <v>14</v>
      </c>
      <c r="E131" s="32" t="s">
        <v>30</v>
      </c>
      <c r="F131" s="32" t="s">
        <v>33</v>
      </c>
      <c r="G131" s="32" t="s">
        <v>31</v>
      </c>
      <c r="H131" s="32"/>
      <c r="I131" s="31" t="s">
        <v>1254</v>
      </c>
      <c r="J131" s="31" t="s">
        <v>1255</v>
      </c>
      <c r="K131" s="31" t="s">
        <v>1256</v>
      </c>
      <c r="L131" s="31"/>
      <c r="M131" s="32" t="s">
        <v>148</v>
      </c>
      <c r="N131" s="33">
        <v>40445</v>
      </c>
      <c r="O131" s="28">
        <f t="shared" ca="1" si="36"/>
        <v>4</v>
      </c>
      <c r="P131" s="28">
        <f t="shared" ca="1" si="37"/>
        <v>4</v>
      </c>
      <c r="Q131" s="28">
        <f t="shared" ca="1" si="38"/>
        <v>3</v>
      </c>
      <c r="R131" s="33">
        <v>40445</v>
      </c>
      <c r="S131" s="32"/>
      <c r="T131" s="33">
        <v>40445</v>
      </c>
      <c r="U131" s="32"/>
      <c r="V131" s="33">
        <v>40507</v>
      </c>
      <c r="W131" s="32"/>
      <c r="X131" s="33">
        <v>40568</v>
      </c>
      <c r="Y131" s="32"/>
      <c r="Z131" s="33">
        <v>40628</v>
      </c>
      <c r="AA131" s="32"/>
      <c r="AB131" s="33">
        <v>40507</v>
      </c>
      <c r="AC131" s="32"/>
      <c r="AD131" s="33">
        <v>40568</v>
      </c>
      <c r="AE131" s="32"/>
      <c r="AF131" s="33">
        <v>40627</v>
      </c>
      <c r="AG131" s="32"/>
      <c r="AH131" s="33">
        <v>40507</v>
      </c>
      <c r="AI131" s="32"/>
      <c r="AJ131" s="33">
        <v>40568</v>
      </c>
      <c r="AK131" s="32"/>
      <c r="AL131" s="33"/>
      <c r="AM131" s="32">
        <v>18</v>
      </c>
      <c r="AN131" s="33"/>
      <c r="AO131" s="32">
        <v>18</v>
      </c>
      <c r="AP131" s="33"/>
      <c r="AQ131" s="32">
        <v>18</v>
      </c>
      <c r="AR131" s="33">
        <v>40507</v>
      </c>
      <c r="AS131" s="32"/>
      <c r="AT131" s="33">
        <v>40568</v>
      </c>
      <c r="AU131" s="32"/>
      <c r="AV131" s="33">
        <v>40815</v>
      </c>
      <c r="AW131" s="32"/>
      <c r="AX131" s="33">
        <v>40810</v>
      </c>
      <c r="AY131" s="32"/>
      <c r="AZ131" s="33">
        <v>41906</v>
      </c>
      <c r="BA131" s="32"/>
      <c r="BB131" s="33">
        <v>41058</v>
      </c>
      <c r="BC131" s="32"/>
      <c r="BD131" s="33">
        <v>41906</v>
      </c>
      <c r="BE131" s="32"/>
      <c r="BF131" s="31" t="s">
        <v>1452</v>
      </c>
      <c r="BG131" s="31"/>
      <c r="BH131" s="31">
        <v>959727757</v>
      </c>
      <c r="BI131" s="31"/>
      <c r="BJ131" s="31"/>
      <c r="BK131" s="31"/>
      <c r="BR131" s="151" t="str">
        <f t="shared" ca="1" si="39"/>
        <v>Y</v>
      </c>
      <c r="BS131" s="151" t="str">
        <f t="shared" ca="1" si="40"/>
        <v>V</v>
      </c>
      <c r="BT131" s="151" t="str">
        <f t="shared" ca="1" si="41"/>
        <v>Y</v>
      </c>
      <c r="BU131" s="151" t="str">
        <f t="shared" si="42"/>
        <v>ME</v>
      </c>
      <c r="BV131" s="155">
        <f t="shared" ca="1" si="43"/>
        <v>4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VAC</v>
      </c>
      <c r="CO131" s="151" t="str">
        <f t="shared" ca="1" si="62"/>
        <v>VAC</v>
      </c>
      <c r="CP131" s="151" t="str">
        <f t="shared" ca="1" si="63"/>
        <v>VAC</v>
      </c>
      <c r="CQ131" s="155" t="b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 t="b">
        <f t="shared" ca="1" si="67"/>
        <v>0</v>
      </c>
      <c r="CU131" s="155">
        <f t="shared" ca="1" si="68"/>
        <v>17</v>
      </c>
    </row>
    <row r="132" spans="1:99" ht="27" customHeight="1" x14ac:dyDescent="0.25">
      <c r="A132" s="14">
        <v>123</v>
      </c>
      <c r="B132" s="33">
        <v>41993</v>
      </c>
      <c r="C132" s="32">
        <v>18</v>
      </c>
      <c r="D132" s="32">
        <v>15</v>
      </c>
      <c r="E132" s="32" t="s">
        <v>30</v>
      </c>
      <c r="F132" s="32" t="s">
        <v>156</v>
      </c>
      <c r="G132" s="32" t="s">
        <v>31</v>
      </c>
      <c r="H132" s="32"/>
      <c r="I132" s="31" t="s">
        <v>1257</v>
      </c>
      <c r="J132" s="31" t="s">
        <v>1258</v>
      </c>
      <c r="K132" s="31" t="s">
        <v>1259</v>
      </c>
      <c r="L132" s="31"/>
      <c r="M132" s="32" t="s">
        <v>148</v>
      </c>
      <c r="N132" s="33">
        <v>40326</v>
      </c>
      <c r="O132" s="28">
        <f t="shared" ca="1" si="36"/>
        <v>4</v>
      </c>
      <c r="P132" s="28">
        <f t="shared" ca="1" si="37"/>
        <v>7</v>
      </c>
      <c r="Q132" s="28">
        <f t="shared" ca="1" si="38"/>
        <v>30</v>
      </c>
      <c r="R132" s="33">
        <v>40326</v>
      </c>
      <c r="S132" s="32"/>
      <c r="T132" s="33">
        <v>40326</v>
      </c>
      <c r="U132" s="32"/>
      <c r="V132" s="33">
        <v>40388</v>
      </c>
      <c r="W132" s="32"/>
      <c r="X132" s="33">
        <v>40450</v>
      </c>
      <c r="Y132" s="32"/>
      <c r="Z132" s="33">
        <v>40511</v>
      </c>
      <c r="AA132" s="32"/>
      <c r="AB132" s="33">
        <v>40388</v>
      </c>
      <c r="AC132" s="32"/>
      <c r="AD132" s="33">
        <v>40450</v>
      </c>
      <c r="AE132" s="32"/>
      <c r="AF132" s="33">
        <v>40511</v>
      </c>
      <c r="AG132" s="32"/>
      <c r="AH132" s="33">
        <v>40388</v>
      </c>
      <c r="AI132" s="32"/>
      <c r="AJ132" s="33">
        <v>40450</v>
      </c>
      <c r="AK132" s="32"/>
      <c r="AL132" s="33"/>
      <c r="AM132" s="32">
        <v>14</v>
      </c>
      <c r="AN132" s="33"/>
      <c r="AO132" s="32">
        <v>14</v>
      </c>
      <c r="AP132" s="33">
        <v>40723</v>
      </c>
      <c r="AQ132" s="32"/>
      <c r="AR132" s="33">
        <v>40388</v>
      </c>
      <c r="AS132" s="32"/>
      <c r="AT132" s="33">
        <v>40450</v>
      </c>
      <c r="AU132" s="32"/>
      <c r="AV132" s="33">
        <v>40692</v>
      </c>
      <c r="AW132" s="32"/>
      <c r="AX132" s="33">
        <v>40692</v>
      </c>
      <c r="AY132" s="32"/>
      <c r="AZ132" s="33">
        <v>41788</v>
      </c>
      <c r="BA132" s="32"/>
      <c r="BB132" s="33">
        <v>40905</v>
      </c>
      <c r="BC132" s="32"/>
      <c r="BD132" s="33">
        <v>41788</v>
      </c>
      <c r="BE132" s="32"/>
      <c r="BF132" s="31" t="s">
        <v>1452</v>
      </c>
      <c r="BG132" s="31"/>
      <c r="BH132" s="31">
        <v>959727757</v>
      </c>
      <c r="BI132" s="31"/>
      <c r="BJ132" s="31"/>
      <c r="BK132" s="31"/>
      <c r="BR132" s="151" t="str">
        <f t="shared" ca="1" si="39"/>
        <v>Y</v>
      </c>
      <c r="BS132" s="151" t="str">
        <f t="shared" ca="1" si="40"/>
        <v>U</v>
      </c>
      <c r="BT132" s="151" t="str">
        <f t="shared" ca="1" si="41"/>
        <v>Y</v>
      </c>
      <c r="BU132" s="151" t="str">
        <f t="shared" si="42"/>
        <v>MP</v>
      </c>
      <c r="BV132" s="155">
        <f t="shared" ca="1" si="43"/>
        <v>4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VAC</v>
      </c>
      <c r="CO132" s="151" t="str">
        <f t="shared" ca="1" si="62"/>
        <v>VAC</v>
      </c>
      <c r="CP132" s="151" t="str">
        <f t="shared" ca="1" si="63"/>
        <v>VAC</v>
      </c>
      <c r="CQ132" s="155" t="b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>
        <f t="shared" ca="1" si="68"/>
        <v>18</v>
      </c>
    </row>
    <row r="133" spans="1:99" ht="27" customHeight="1" x14ac:dyDescent="0.25">
      <c r="A133" s="14">
        <v>124</v>
      </c>
      <c r="B133" s="33">
        <v>41993</v>
      </c>
      <c r="C133" s="32">
        <v>18</v>
      </c>
      <c r="D133" s="32">
        <v>5</v>
      </c>
      <c r="E133" s="32" t="s">
        <v>30</v>
      </c>
      <c r="F133" s="32" t="s">
        <v>156</v>
      </c>
      <c r="G133" s="32" t="s">
        <v>31</v>
      </c>
      <c r="H133" s="32"/>
      <c r="I133" s="31" t="s">
        <v>1260</v>
      </c>
      <c r="J133" s="31" t="s">
        <v>1261</v>
      </c>
      <c r="K133" s="31" t="s">
        <v>1262</v>
      </c>
      <c r="L133" s="31"/>
      <c r="M133" s="32" t="s">
        <v>147</v>
      </c>
      <c r="N133" s="33">
        <v>40411</v>
      </c>
      <c r="O133" s="28">
        <f t="shared" ca="1" si="36"/>
        <v>4</v>
      </c>
      <c r="P133" s="28">
        <f t="shared" ca="1" si="37"/>
        <v>5</v>
      </c>
      <c r="Q133" s="28">
        <f t="shared" ca="1" si="38"/>
        <v>6</v>
      </c>
      <c r="R133" s="33">
        <v>40411</v>
      </c>
      <c r="S133" s="32"/>
      <c r="T133" s="33">
        <v>40411</v>
      </c>
      <c r="U133" s="32"/>
      <c r="V133" s="33">
        <v>40473</v>
      </c>
      <c r="W133" s="32"/>
      <c r="X133" s="33">
        <v>40535</v>
      </c>
      <c r="Y133" s="32"/>
      <c r="Z133" s="33">
        <v>40599</v>
      </c>
      <c r="AA133" s="32"/>
      <c r="AB133" s="33">
        <v>40473</v>
      </c>
      <c r="AC133" s="32"/>
      <c r="AD133" s="33">
        <v>40535</v>
      </c>
      <c r="AE133" s="32"/>
      <c r="AF133" s="33">
        <v>40599</v>
      </c>
      <c r="AG133" s="32"/>
      <c r="AH133" s="33">
        <v>40473</v>
      </c>
      <c r="AI133" s="32"/>
      <c r="AJ133" s="33">
        <v>40535</v>
      </c>
      <c r="AK133" s="32"/>
      <c r="AL133" s="33"/>
      <c r="AM133" s="32">
        <v>14</v>
      </c>
      <c r="AN133" s="33"/>
      <c r="AO133" s="32">
        <v>14</v>
      </c>
      <c r="AP133" s="33">
        <v>40776</v>
      </c>
      <c r="AQ133" s="32"/>
      <c r="AR133" s="33">
        <v>40473</v>
      </c>
      <c r="AS133" s="32"/>
      <c r="AT133" s="33">
        <v>40535</v>
      </c>
      <c r="AU133" s="32"/>
      <c r="AV133" s="33">
        <v>40776</v>
      </c>
      <c r="AW133" s="32"/>
      <c r="AX133" s="33">
        <v>40776</v>
      </c>
      <c r="AY133" s="32"/>
      <c r="AZ133" s="33">
        <v>41903</v>
      </c>
      <c r="BA133" s="32"/>
      <c r="BB133" s="33">
        <v>40627</v>
      </c>
      <c r="BC133" s="32"/>
      <c r="BD133" s="33">
        <v>41903</v>
      </c>
      <c r="BE133" s="32"/>
      <c r="BF133" s="31" t="s">
        <v>1452</v>
      </c>
      <c r="BG133" s="31"/>
      <c r="BH133" s="31">
        <v>959727757</v>
      </c>
      <c r="BI133" s="31"/>
      <c r="BJ133" s="31"/>
      <c r="BK133" s="31"/>
      <c r="BR133" s="151" t="str">
        <f t="shared" ca="1" si="39"/>
        <v>E</v>
      </c>
      <c r="BS133" s="151" t="str">
        <f t="shared" ca="1" si="40"/>
        <v>U</v>
      </c>
      <c r="BT133" s="151" t="str">
        <f t="shared" ca="1" si="41"/>
        <v>Y</v>
      </c>
      <c r="BU133" s="151" t="str">
        <f t="shared" si="42"/>
        <v>FP</v>
      </c>
      <c r="BV133" s="155">
        <f t="shared" ca="1" si="43"/>
        <v>4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VAC</v>
      </c>
      <c r="CO133" s="151" t="str">
        <f t="shared" ca="1" si="62"/>
        <v>VAC</v>
      </c>
      <c r="CP133" s="151" t="str">
        <f t="shared" ca="1" si="63"/>
        <v>VAC</v>
      </c>
      <c r="CQ133" s="155" t="b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 t="b">
        <f t="shared" ca="1" si="67"/>
        <v>0</v>
      </c>
      <c r="CU133" s="155">
        <f t="shared" ca="1" si="68"/>
        <v>18</v>
      </c>
    </row>
    <row r="134" spans="1:99" ht="27" customHeight="1" x14ac:dyDescent="0.25">
      <c r="A134" s="14">
        <v>125</v>
      </c>
      <c r="B134" s="33">
        <v>41993</v>
      </c>
      <c r="C134" s="32">
        <v>17</v>
      </c>
      <c r="D134" s="32">
        <v>6</v>
      </c>
      <c r="E134" s="32" t="s">
        <v>30</v>
      </c>
      <c r="F134" s="32" t="s">
        <v>156</v>
      </c>
      <c r="G134" s="32" t="s">
        <v>31</v>
      </c>
      <c r="H134" s="32"/>
      <c r="I134" s="31" t="s">
        <v>1263</v>
      </c>
      <c r="J134" s="31" t="s">
        <v>1264</v>
      </c>
      <c r="K134" s="31" t="s">
        <v>1265</v>
      </c>
      <c r="L134" s="31"/>
      <c r="M134" s="32" t="s">
        <v>148</v>
      </c>
      <c r="N134" s="33">
        <v>40462</v>
      </c>
      <c r="O134" s="28">
        <f t="shared" ca="1" si="36"/>
        <v>4</v>
      </c>
      <c r="P134" s="28">
        <f t="shared" ca="1" si="37"/>
        <v>3</v>
      </c>
      <c r="Q134" s="28">
        <f t="shared" ca="1" si="38"/>
        <v>16</v>
      </c>
      <c r="R134" s="33">
        <v>40462</v>
      </c>
      <c r="S134" s="32"/>
      <c r="T134" s="33">
        <v>40462</v>
      </c>
      <c r="U134" s="32"/>
      <c r="V134" s="33">
        <v>40523</v>
      </c>
      <c r="W134" s="32"/>
      <c r="X134" s="33">
        <v>40617</v>
      </c>
      <c r="Y134" s="32"/>
      <c r="Z134" s="33">
        <v>40678</v>
      </c>
      <c r="AA134" s="32"/>
      <c r="AB134" s="33">
        <v>40523</v>
      </c>
      <c r="AC134" s="32"/>
      <c r="AD134" s="33">
        <v>40617</v>
      </c>
      <c r="AE134" s="32"/>
      <c r="AF134" s="33">
        <v>40678</v>
      </c>
      <c r="AG134" s="32"/>
      <c r="AH134" s="33">
        <v>40523</v>
      </c>
      <c r="AI134" s="32"/>
      <c r="AJ134" s="33">
        <v>40617</v>
      </c>
      <c r="AK134" s="32"/>
      <c r="AL134" s="33"/>
      <c r="AM134" s="32"/>
      <c r="AN134" s="33"/>
      <c r="AO134" s="32"/>
      <c r="AP134" s="33"/>
      <c r="AQ134" s="32"/>
      <c r="AR134" s="33">
        <v>40523</v>
      </c>
      <c r="AS134" s="32"/>
      <c r="AT134" s="33">
        <v>40617</v>
      </c>
      <c r="AU134" s="32"/>
      <c r="AV134" s="33">
        <v>40827</v>
      </c>
      <c r="AW134" s="32"/>
      <c r="AX134" s="33">
        <v>40888</v>
      </c>
      <c r="AY134" s="32"/>
      <c r="AZ134" s="33"/>
      <c r="BA134" s="32">
        <v>9</v>
      </c>
      <c r="BB134" s="33">
        <v>40678</v>
      </c>
      <c r="BC134" s="32"/>
      <c r="BD134" s="33"/>
      <c r="BE134" s="32">
        <v>9</v>
      </c>
      <c r="BF134" s="31" t="s">
        <v>1452</v>
      </c>
      <c r="BG134" s="31"/>
      <c r="BH134" s="31">
        <v>959727757</v>
      </c>
      <c r="BI134" s="31"/>
      <c r="BJ134" s="31"/>
      <c r="BK134" s="31"/>
      <c r="BR134" s="151" t="str">
        <f t="shared" ca="1" si="39"/>
        <v>Y</v>
      </c>
      <c r="BS134" s="151" t="str">
        <f t="shared" ca="1" si="40"/>
        <v>U</v>
      </c>
      <c r="BT134" s="151" t="str">
        <f t="shared" ca="1" si="41"/>
        <v>Y</v>
      </c>
      <c r="BU134" s="151" t="str">
        <f t="shared" si="42"/>
        <v>MP</v>
      </c>
      <c r="BV134" s="155">
        <f t="shared" ca="1" si="43"/>
        <v>4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NO_VAC</v>
      </c>
      <c r="CO134" s="151" t="str">
        <f t="shared" ca="1" si="62"/>
        <v>VAC</v>
      </c>
      <c r="CP134" s="151" t="str">
        <f t="shared" ca="1" si="63"/>
        <v>NO_VAC</v>
      </c>
      <c r="CQ134" s="155" t="b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>
        <f t="shared" ca="1" si="68"/>
        <v>15</v>
      </c>
    </row>
    <row r="135" spans="1:99" ht="27" customHeight="1" x14ac:dyDescent="0.25">
      <c r="A135" s="14">
        <v>126</v>
      </c>
      <c r="B135" s="33">
        <v>41993</v>
      </c>
      <c r="C135" s="32">
        <v>17</v>
      </c>
      <c r="D135" s="32">
        <v>7</v>
      </c>
      <c r="E135" s="32" t="s">
        <v>30</v>
      </c>
      <c r="F135" s="32" t="s">
        <v>156</v>
      </c>
      <c r="G135" s="32" t="s">
        <v>31</v>
      </c>
      <c r="H135" s="32"/>
      <c r="I135" s="31" t="s">
        <v>1266</v>
      </c>
      <c r="J135" s="31" t="s">
        <v>1267</v>
      </c>
      <c r="K135" s="31" t="s">
        <v>1268</v>
      </c>
      <c r="L135" s="31"/>
      <c r="M135" s="32" t="s">
        <v>148</v>
      </c>
      <c r="N135" s="33">
        <v>40438</v>
      </c>
      <c r="O135" s="28">
        <f t="shared" ca="1" si="36"/>
        <v>4</v>
      </c>
      <c r="P135" s="28">
        <f t="shared" ca="1" si="37"/>
        <v>4</v>
      </c>
      <c r="Q135" s="28">
        <f t="shared" ca="1" si="38"/>
        <v>10</v>
      </c>
      <c r="R135" s="33">
        <v>40438</v>
      </c>
      <c r="S135" s="32"/>
      <c r="T135" s="33">
        <v>40438</v>
      </c>
      <c r="U135" s="32"/>
      <c r="V135" s="33">
        <v>40526</v>
      </c>
      <c r="W135" s="32"/>
      <c r="X135" s="33">
        <v>40588</v>
      </c>
      <c r="Y135" s="32"/>
      <c r="Z135" s="33">
        <v>40661</v>
      </c>
      <c r="AA135" s="32"/>
      <c r="AB135" s="33">
        <v>40526</v>
      </c>
      <c r="AC135" s="32"/>
      <c r="AD135" s="33">
        <v>40588</v>
      </c>
      <c r="AE135" s="32"/>
      <c r="AF135" s="33">
        <v>40661</v>
      </c>
      <c r="AG135" s="32"/>
      <c r="AH135" s="33">
        <v>40526</v>
      </c>
      <c r="AI135" s="32"/>
      <c r="AJ135" s="33">
        <v>40588</v>
      </c>
      <c r="AK135" s="32"/>
      <c r="AL135" s="33"/>
      <c r="AM135" s="32">
        <v>9</v>
      </c>
      <c r="AN135" s="33"/>
      <c r="AO135" s="32">
        <v>9</v>
      </c>
      <c r="AP135" s="33"/>
      <c r="AQ135" s="32">
        <v>9</v>
      </c>
      <c r="AR135" s="33">
        <v>40588</v>
      </c>
      <c r="AS135" s="32"/>
      <c r="AT135" s="33">
        <v>40758</v>
      </c>
      <c r="AU135" s="32"/>
      <c r="AV135" s="33">
        <v>41181</v>
      </c>
      <c r="AW135" s="32"/>
      <c r="AX135" s="33">
        <v>41687</v>
      </c>
      <c r="AY135" s="32"/>
      <c r="AZ135" s="33">
        <v>41958</v>
      </c>
      <c r="BA135" s="32"/>
      <c r="BB135" s="33">
        <v>41407</v>
      </c>
      <c r="BC135" s="32"/>
      <c r="BD135" s="33">
        <v>41958</v>
      </c>
      <c r="BE135" s="32"/>
      <c r="BF135" s="31" t="s">
        <v>1452</v>
      </c>
      <c r="BG135" s="31"/>
      <c r="BH135" s="31">
        <v>959727757</v>
      </c>
      <c r="BI135" s="31"/>
      <c r="BJ135" s="31"/>
      <c r="BK135" s="31"/>
      <c r="BR135" s="151" t="str">
        <f t="shared" ca="1" si="39"/>
        <v>Y</v>
      </c>
      <c r="BS135" s="151" t="str">
        <f t="shared" ca="1" si="40"/>
        <v>U</v>
      </c>
      <c r="BT135" s="151" t="str">
        <f t="shared" ca="1" si="41"/>
        <v>Y</v>
      </c>
      <c r="BU135" s="151" t="str">
        <f t="shared" si="42"/>
        <v>MP</v>
      </c>
      <c r="BV135" s="155">
        <f t="shared" ca="1" si="43"/>
        <v>4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VAC</v>
      </c>
      <c r="CO135" s="151" t="str">
        <f t="shared" ca="1" si="62"/>
        <v>VAC</v>
      </c>
      <c r="CP135" s="151" t="str">
        <f t="shared" ca="1" si="63"/>
        <v>VAC</v>
      </c>
      <c r="CQ135" s="155" t="b">
        <f t="shared" ca="1" si="64"/>
        <v>0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>
        <f t="shared" ca="1" si="68"/>
        <v>17</v>
      </c>
    </row>
    <row r="136" spans="1:99" ht="27" customHeight="1" x14ac:dyDescent="0.25">
      <c r="A136" s="14">
        <v>127</v>
      </c>
      <c r="B136" s="33">
        <v>41993</v>
      </c>
      <c r="C136" s="32">
        <v>15</v>
      </c>
      <c r="D136" s="32">
        <v>7</v>
      </c>
      <c r="E136" s="32" t="s">
        <v>30</v>
      </c>
      <c r="F136" s="32" t="s">
        <v>156</v>
      </c>
      <c r="G136" s="32" t="s">
        <v>31</v>
      </c>
      <c r="H136" s="32"/>
      <c r="I136" s="31" t="s">
        <v>1048</v>
      </c>
      <c r="J136" s="31" t="s">
        <v>1269</v>
      </c>
      <c r="K136" s="31" t="s">
        <v>1270</v>
      </c>
      <c r="L136" s="31"/>
      <c r="M136" s="32" t="s">
        <v>147</v>
      </c>
      <c r="N136" s="33">
        <v>40461</v>
      </c>
      <c r="O136" s="28">
        <f t="shared" ca="1" si="36"/>
        <v>4</v>
      </c>
      <c r="P136" s="28">
        <f t="shared" ca="1" si="37"/>
        <v>3</v>
      </c>
      <c r="Q136" s="28">
        <f t="shared" ca="1" si="38"/>
        <v>17</v>
      </c>
      <c r="R136" s="33">
        <v>40461</v>
      </c>
      <c r="S136" s="32"/>
      <c r="T136" s="33">
        <v>40461</v>
      </c>
      <c r="U136" s="32"/>
      <c r="V136" s="33">
        <v>40522</v>
      </c>
      <c r="W136" s="32"/>
      <c r="X136" s="33">
        <v>40584</v>
      </c>
      <c r="Y136" s="32"/>
      <c r="Z136" s="33">
        <v>40678</v>
      </c>
      <c r="AA136" s="32"/>
      <c r="AB136" s="33">
        <v>40522</v>
      </c>
      <c r="AC136" s="32"/>
      <c r="AD136" s="33">
        <v>40584</v>
      </c>
      <c r="AE136" s="32"/>
      <c r="AF136" s="33">
        <v>40678</v>
      </c>
      <c r="AG136" s="32"/>
      <c r="AH136" s="33">
        <v>40522</v>
      </c>
      <c r="AI136" s="32"/>
      <c r="AJ136" s="33">
        <v>40584</v>
      </c>
      <c r="AK136" s="32"/>
      <c r="AL136" s="33"/>
      <c r="AM136" s="32"/>
      <c r="AN136" s="33"/>
      <c r="AO136" s="32"/>
      <c r="AP136" s="33">
        <v>40836</v>
      </c>
      <c r="AQ136" s="32"/>
      <c r="AR136" s="33">
        <v>40522</v>
      </c>
      <c r="AS136" s="32"/>
      <c r="AT136" s="33">
        <v>40584</v>
      </c>
      <c r="AU136" s="32"/>
      <c r="AV136" s="33">
        <v>40826</v>
      </c>
      <c r="AW136" s="32"/>
      <c r="AX136" s="33"/>
      <c r="AY136" s="32">
        <v>7</v>
      </c>
      <c r="AZ136" s="33"/>
      <c r="BA136" s="32">
        <v>7</v>
      </c>
      <c r="BB136" s="33"/>
      <c r="BC136" s="32">
        <v>7</v>
      </c>
      <c r="BD136" s="33"/>
      <c r="BE136" s="32">
        <v>7</v>
      </c>
      <c r="BF136" s="31" t="s">
        <v>1452</v>
      </c>
      <c r="BG136" s="31"/>
      <c r="BH136" s="31">
        <v>959727757</v>
      </c>
      <c r="BI136" s="31"/>
      <c r="BJ136" s="31"/>
      <c r="BK136" s="31"/>
      <c r="BR136" s="151" t="str">
        <f t="shared" ca="1" si="39"/>
        <v>E</v>
      </c>
      <c r="BS136" s="151" t="str">
        <f t="shared" ca="1" si="40"/>
        <v>U</v>
      </c>
      <c r="BT136" s="151" t="str">
        <f t="shared" ca="1" si="41"/>
        <v>Y</v>
      </c>
      <c r="BU136" s="151" t="str">
        <f t="shared" si="42"/>
        <v>FP</v>
      </c>
      <c r="BV136" s="155">
        <f t="shared" ca="1" si="43"/>
        <v>4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NO_VAC</v>
      </c>
      <c r="CO136" s="151" t="str">
        <f t="shared" ca="1" si="62"/>
        <v>NO_VAC</v>
      </c>
      <c r="CP136" s="151" t="str">
        <f t="shared" ca="1" si="63"/>
        <v>NO_VAC</v>
      </c>
      <c r="CQ136" s="155" t="b">
        <f t="shared" ca="1" si="64"/>
        <v>0</v>
      </c>
      <c r="CR136" s="155" t="b">
        <f t="shared" ca="1" si="65"/>
        <v>0</v>
      </c>
      <c r="CS136" s="155" t="b">
        <f t="shared" ca="1" si="66"/>
        <v>0</v>
      </c>
      <c r="CT136" s="155" t="b">
        <f t="shared" ca="1" si="67"/>
        <v>0</v>
      </c>
      <c r="CU136" s="155">
        <f t="shared" ca="1" si="68"/>
        <v>14</v>
      </c>
    </row>
    <row r="137" spans="1:99" ht="27" customHeight="1" x14ac:dyDescent="0.25">
      <c r="A137" s="14">
        <v>128</v>
      </c>
      <c r="B137" s="33">
        <v>41993</v>
      </c>
      <c r="C137" s="32">
        <v>17</v>
      </c>
      <c r="D137" s="32">
        <v>8</v>
      </c>
      <c r="E137" s="32" t="s">
        <v>30</v>
      </c>
      <c r="F137" s="32" t="s">
        <v>33</v>
      </c>
      <c r="G137" s="32" t="s">
        <v>31</v>
      </c>
      <c r="H137" s="32"/>
      <c r="I137" s="31" t="s">
        <v>920</v>
      </c>
      <c r="J137" s="31" t="s">
        <v>1271</v>
      </c>
      <c r="K137" s="31" t="s">
        <v>1272</v>
      </c>
      <c r="L137" s="31"/>
      <c r="M137" s="32" t="s">
        <v>148</v>
      </c>
      <c r="N137" s="33">
        <v>41010</v>
      </c>
      <c r="O137" s="28">
        <f t="shared" ca="1" si="36"/>
        <v>2</v>
      </c>
      <c r="P137" s="28">
        <f t="shared" ca="1" si="37"/>
        <v>9</v>
      </c>
      <c r="Q137" s="28">
        <f t="shared" ca="1" si="38"/>
        <v>16</v>
      </c>
      <c r="R137" s="33">
        <v>41010</v>
      </c>
      <c r="S137" s="32"/>
      <c r="T137" s="33">
        <v>41010</v>
      </c>
      <c r="U137" s="32"/>
      <c r="V137" s="33">
        <v>41072</v>
      </c>
      <c r="W137" s="32"/>
      <c r="X137" s="33">
        <v>41136</v>
      </c>
      <c r="Y137" s="32"/>
      <c r="Z137" s="33">
        <v>41202</v>
      </c>
      <c r="AA137" s="32"/>
      <c r="AB137" s="33">
        <v>41072</v>
      </c>
      <c r="AC137" s="32"/>
      <c r="AD137" s="33">
        <v>41136</v>
      </c>
      <c r="AE137" s="32"/>
      <c r="AF137" s="33">
        <v>41202</v>
      </c>
      <c r="AG137" s="32"/>
      <c r="AH137" s="33">
        <v>41072</v>
      </c>
      <c r="AI137" s="32"/>
      <c r="AJ137" s="33">
        <v>41136</v>
      </c>
      <c r="AK137" s="32"/>
      <c r="AL137" s="33">
        <v>41235</v>
      </c>
      <c r="AM137" s="32"/>
      <c r="AN137" s="33">
        <v>41263</v>
      </c>
      <c r="AO137" s="32"/>
      <c r="AP137" s="33">
        <v>41405</v>
      </c>
      <c r="AQ137" s="32"/>
      <c r="AR137" s="33">
        <v>41072</v>
      </c>
      <c r="AS137" s="32"/>
      <c r="AT137" s="33">
        <v>41136</v>
      </c>
      <c r="AU137" s="32"/>
      <c r="AV137" s="33">
        <v>41436</v>
      </c>
      <c r="AW137" s="32"/>
      <c r="AX137" s="33">
        <v>41405</v>
      </c>
      <c r="AY137" s="32"/>
      <c r="AZ137" s="33">
        <v>41954</v>
      </c>
      <c r="BA137" s="32"/>
      <c r="BB137" s="33">
        <v>41954</v>
      </c>
      <c r="BC137" s="32"/>
      <c r="BD137" s="33"/>
      <c r="BE137" s="32"/>
      <c r="BF137" s="31" t="s">
        <v>1452</v>
      </c>
      <c r="BG137" s="31"/>
      <c r="BH137" s="31">
        <v>959727757</v>
      </c>
      <c r="BI137" s="31"/>
      <c r="BJ137" s="31"/>
      <c r="BK137" s="31"/>
      <c r="BR137" s="151" t="str">
        <f t="shared" ca="1" si="39"/>
        <v>W</v>
      </c>
      <c r="BS137" s="151" t="str">
        <f t="shared" ca="1" si="40"/>
        <v>L</v>
      </c>
      <c r="BT137" s="151" t="str">
        <f t="shared" ca="1" si="41"/>
        <v>W</v>
      </c>
      <c r="BU137" s="151" t="str">
        <f t="shared" si="42"/>
        <v>ME</v>
      </c>
      <c r="BV137" s="155">
        <f t="shared" ca="1" si="43"/>
        <v>2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VAC</v>
      </c>
      <c r="CO137" s="151" t="str">
        <f t="shared" ca="1" si="62"/>
        <v>VAC</v>
      </c>
      <c r="CP137" s="151" t="b">
        <f t="shared" ca="1" si="63"/>
        <v>0</v>
      </c>
      <c r="CQ137" s="155" t="b">
        <f t="shared" ca="1" si="64"/>
        <v>0</v>
      </c>
      <c r="CR137" s="155" t="b">
        <f t="shared" ca="1" si="65"/>
        <v>0</v>
      </c>
      <c r="CS137" s="155">
        <f t="shared" ca="1" si="66"/>
        <v>19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3">
        <v>41993</v>
      </c>
      <c r="C138" s="32">
        <v>19</v>
      </c>
      <c r="D138" s="32">
        <v>6</v>
      </c>
      <c r="E138" s="32" t="s">
        <v>30</v>
      </c>
      <c r="F138" s="32" t="s">
        <v>156</v>
      </c>
      <c r="G138" s="32" t="s">
        <v>31</v>
      </c>
      <c r="H138" s="32"/>
      <c r="I138" s="31" t="s">
        <v>1273</v>
      </c>
      <c r="J138" s="31" t="s">
        <v>1274</v>
      </c>
      <c r="K138" s="31" t="s">
        <v>1241</v>
      </c>
      <c r="L138" s="31"/>
      <c r="M138" s="32" t="s">
        <v>147</v>
      </c>
      <c r="N138" s="33">
        <v>40911</v>
      </c>
      <c r="O138" s="28">
        <f t="shared" ref="O138:O201" ca="1" si="69">IF(N138="",0,DATEDIF(N138,TODAY(),"Y"))</f>
        <v>3</v>
      </c>
      <c r="P138" s="28">
        <f t="shared" ref="P138:P201" ca="1" si="70">IF(N138="",0,DATEDIF(N138,TODAY(),"YM"))</f>
        <v>0</v>
      </c>
      <c r="Q138" s="28">
        <f t="shared" ref="Q138:Q201" ca="1" si="71">IF(N138="",0,DATEDIF(N138,TODAY(),"MD"))</f>
        <v>24</v>
      </c>
      <c r="R138" s="33">
        <v>40911</v>
      </c>
      <c r="S138" s="32"/>
      <c r="T138" s="33">
        <v>40911</v>
      </c>
      <c r="U138" s="32"/>
      <c r="V138" s="33">
        <v>40972</v>
      </c>
      <c r="W138" s="32"/>
      <c r="X138" s="33">
        <v>41033</v>
      </c>
      <c r="Y138" s="32"/>
      <c r="Z138" s="33">
        <v>41131</v>
      </c>
      <c r="AA138" s="32"/>
      <c r="AB138" s="33">
        <v>40972</v>
      </c>
      <c r="AC138" s="32"/>
      <c r="AD138" s="33">
        <v>41033</v>
      </c>
      <c r="AE138" s="32"/>
      <c r="AF138" s="33">
        <v>41131</v>
      </c>
      <c r="AG138" s="32"/>
      <c r="AH138" s="33">
        <v>40972</v>
      </c>
      <c r="AI138" s="32"/>
      <c r="AJ138" s="33">
        <v>41033</v>
      </c>
      <c r="AK138" s="32"/>
      <c r="AL138" s="33">
        <v>41155</v>
      </c>
      <c r="AM138" s="32"/>
      <c r="AN138" s="33">
        <v>41186</v>
      </c>
      <c r="AO138" s="32"/>
      <c r="AP138" s="33">
        <v>41552</v>
      </c>
      <c r="AQ138" s="32"/>
      <c r="AR138" s="33">
        <v>40972</v>
      </c>
      <c r="AS138" s="32"/>
      <c r="AT138" s="33">
        <v>41033</v>
      </c>
      <c r="AU138" s="32"/>
      <c r="AV138" s="33">
        <v>41309</v>
      </c>
      <c r="AW138" s="32"/>
      <c r="AX138" s="33">
        <v>41309</v>
      </c>
      <c r="AY138" s="32"/>
      <c r="AZ138" s="33">
        <v>41644</v>
      </c>
      <c r="BA138" s="32"/>
      <c r="BB138" s="33">
        <v>41489</v>
      </c>
      <c r="BC138" s="32"/>
      <c r="BD138" s="33"/>
      <c r="BE138" s="32"/>
      <c r="BF138" s="31" t="s">
        <v>1452</v>
      </c>
      <c r="BG138" s="31"/>
      <c r="BH138" s="31">
        <v>959727757</v>
      </c>
      <c r="BI138" s="31"/>
      <c r="BJ138" s="31"/>
      <c r="BK138" s="31"/>
      <c r="BR138" s="151" t="str">
        <f t="shared" ca="1" si="39"/>
        <v>D</v>
      </c>
      <c r="BS138" s="151" t="str">
        <f t="shared" ca="1" si="40"/>
        <v>P</v>
      </c>
      <c r="BT138" s="151" t="str">
        <f t="shared" ca="1" si="41"/>
        <v>X</v>
      </c>
      <c r="BU138" s="151" t="str">
        <f t="shared" si="42"/>
        <v>FP</v>
      </c>
      <c r="BV138" s="155">
        <f t="shared" ca="1" si="43"/>
        <v>3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VAC</v>
      </c>
      <c r="CO138" s="151" t="str">
        <f t="shared" ca="1" si="62"/>
        <v>VAC</v>
      </c>
      <c r="CP138" s="151" t="b">
        <f t="shared" ca="1" si="63"/>
        <v>0</v>
      </c>
      <c r="CQ138" s="155" t="b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>
        <f t="shared" ca="1" si="67"/>
        <v>19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3">
        <v>41993</v>
      </c>
      <c r="C139" s="32">
        <v>19</v>
      </c>
      <c r="D139" s="32">
        <v>8</v>
      </c>
      <c r="E139" s="32" t="s">
        <v>30</v>
      </c>
      <c r="F139" s="32" t="s">
        <v>156</v>
      </c>
      <c r="G139" s="32" t="s">
        <v>31</v>
      </c>
      <c r="H139" s="32"/>
      <c r="I139" s="31" t="s">
        <v>1275</v>
      </c>
      <c r="J139" s="31" t="s">
        <v>1276</v>
      </c>
      <c r="K139" s="31" t="s">
        <v>1277</v>
      </c>
      <c r="L139" s="31"/>
      <c r="M139" s="32" t="s">
        <v>147</v>
      </c>
      <c r="N139" s="33">
        <v>40951</v>
      </c>
      <c r="O139" s="28">
        <f t="shared" ca="1" si="69"/>
        <v>2</v>
      </c>
      <c r="P139" s="28">
        <f t="shared" ca="1" si="70"/>
        <v>11</v>
      </c>
      <c r="Q139" s="28">
        <f t="shared" ca="1" si="71"/>
        <v>15</v>
      </c>
      <c r="R139" s="33">
        <v>40951</v>
      </c>
      <c r="S139" s="32"/>
      <c r="T139" s="33">
        <v>40951</v>
      </c>
      <c r="U139" s="32"/>
      <c r="V139" s="33">
        <v>41011</v>
      </c>
      <c r="W139" s="32"/>
      <c r="X139" s="33">
        <v>41073</v>
      </c>
      <c r="Y139" s="32"/>
      <c r="Z139" s="33">
        <v>41165</v>
      </c>
      <c r="AA139" s="32"/>
      <c r="AB139" s="33">
        <v>41011</v>
      </c>
      <c r="AC139" s="32"/>
      <c r="AD139" s="33">
        <v>41073</v>
      </c>
      <c r="AE139" s="32"/>
      <c r="AF139" s="33">
        <v>41165</v>
      </c>
      <c r="AG139" s="32"/>
      <c r="AH139" s="33">
        <v>41011</v>
      </c>
      <c r="AI139" s="32"/>
      <c r="AJ139" s="33">
        <v>41073</v>
      </c>
      <c r="AK139" s="32"/>
      <c r="AL139" s="33">
        <v>41194</v>
      </c>
      <c r="AM139" s="32"/>
      <c r="AN139" s="33">
        <v>41225</v>
      </c>
      <c r="AO139" s="32"/>
      <c r="AP139" s="33">
        <v>41498</v>
      </c>
      <c r="AQ139" s="32"/>
      <c r="AR139" s="33">
        <v>41011</v>
      </c>
      <c r="AS139" s="32"/>
      <c r="AT139" s="33">
        <v>41073</v>
      </c>
      <c r="AU139" s="32"/>
      <c r="AV139" s="33">
        <v>40980</v>
      </c>
      <c r="AW139" s="32"/>
      <c r="AX139" s="33">
        <v>40980</v>
      </c>
      <c r="AY139" s="32"/>
      <c r="AZ139" s="33">
        <v>41713</v>
      </c>
      <c r="BA139" s="32"/>
      <c r="BB139" s="33">
        <v>41535</v>
      </c>
      <c r="BC139" s="32"/>
      <c r="BD139" s="33"/>
      <c r="BE139" s="32"/>
      <c r="BF139" s="31" t="s">
        <v>1452</v>
      </c>
      <c r="BG139" s="31"/>
      <c r="BH139" s="31">
        <v>959727757</v>
      </c>
      <c r="BI139" s="31"/>
      <c r="BJ139" s="31"/>
      <c r="BK139" s="31"/>
      <c r="BR139" s="151" t="str">
        <f t="shared" ref="BR139:BR202" ca="1" si="72">IF(M139="F",IF(O139=1,"B",IF(O139=2,"C",IF(O139=3,"D",IF(O139=4,"E",IF((O139+P139+Q139)=0,"NUL","A"))))),IF(M139="M",IF(O139=1,"V",IF(O139=2,"W",IF(O139=3,"X",IF(O139=4,"Y",IF((O139+P139+Q139)=0,"NUL","Z")))))))</f>
        <v>C</v>
      </c>
      <c r="BS139" s="151" t="str">
        <f t="shared" ref="BS139:BS202" ca="1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K</v>
      </c>
      <c r="BT139" s="151" t="str">
        <f t="shared" ref="BT139:BT202" ca="1" si="74">IF(G139="SI",IF(O139=1,"B",IF(O139=2,"C",IF(O139=3,"D",IF(O139=4,"E",IF((O139+P139+Q139)=0,"NUL","A"))))),IF(G139="NO",IF(O139=1,"V",IF(O139=2,"W",IF(O139=3,"X",IF(O139=4,"Y",IF((O139+P139+Q139)=0,"NUL","Z")))))))</f>
        <v>W</v>
      </c>
      <c r="BU139" s="151" t="str">
        <f t="shared" ref="BU139:BU202" si="75">IF(M139="F",IF(F139="ESSALUD","FE",IF(F139="PRIVADO","FV",IF(F139="OTRO","FO",IF(F139="","NUL","FP")))),IF(M139="M",IF(F139="ESSALUD","ME",IF(F139="PRIVADO","MV",IF(F139="OTRO","MO",IF(F139="","NUL","MP"))))))</f>
        <v>FP</v>
      </c>
      <c r="BV139" s="155">
        <f t="shared" ref="BV139:BV202" ca="1" si="76">IF(O139+P139+Q139&lt;&gt;0,IF(O139=1,1,IF(O139=2,2,IF(O139=3,3, IF(O139=4,4,IF(P139=0,-1,0))))))</f>
        <v>2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VAC</v>
      </c>
      <c r="CO139" s="151" t="str">
        <f t="shared" ref="CO139:CO202" ca="1" si="95">IF($BV139=1,IF(P139&gt;=6,IF(BB139&lt;&gt;"","VAC","NO_VAC")),IF($BV139&gt;1,IF(BB139&lt;&gt;"","VAC","NO_VAC")))</f>
        <v>VAC</v>
      </c>
      <c r="CP139" s="151" t="b">
        <f t="shared" ref="CP139:CP202" ca="1" si="96">IF($BV139=4,IF(BD139&lt;&gt;"","VAC","NO_VAC"))</f>
        <v>0</v>
      </c>
      <c r="CQ139" s="155" t="b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>
        <f t="shared" ref="CS139:CS202" ca="1" si="99">IF(O139=2,COUNT(R139,T139,V139,X139,Z139,AB139,AD139,AF139,AH139,AJ139,AL139,AN139,AR139,AT139,AV139,AX139,AP139,AZ139,BB139))</f>
        <v>19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3">
        <v>41993</v>
      </c>
      <c r="C140" s="32">
        <v>15</v>
      </c>
      <c r="D140" s="32">
        <v>8</v>
      </c>
      <c r="E140" s="32" t="s">
        <v>30</v>
      </c>
      <c r="F140" s="32" t="s">
        <v>33</v>
      </c>
      <c r="G140" s="32" t="s">
        <v>31</v>
      </c>
      <c r="H140" s="32"/>
      <c r="I140" s="31" t="s">
        <v>1278</v>
      </c>
      <c r="J140" s="31" t="s">
        <v>1279</v>
      </c>
      <c r="K140" s="31" t="s">
        <v>1280</v>
      </c>
      <c r="L140" s="31"/>
      <c r="M140" s="32" t="s">
        <v>148</v>
      </c>
      <c r="N140" s="33">
        <v>41197</v>
      </c>
      <c r="O140" s="28">
        <f t="shared" ca="1" si="69"/>
        <v>2</v>
      </c>
      <c r="P140" s="28">
        <f t="shared" ca="1" si="70"/>
        <v>3</v>
      </c>
      <c r="Q140" s="28">
        <f t="shared" ca="1" si="71"/>
        <v>12</v>
      </c>
      <c r="R140" s="33">
        <v>41197</v>
      </c>
      <c r="S140" s="32"/>
      <c r="T140" s="33">
        <v>41197</v>
      </c>
      <c r="U140" s="32"/>
      <c r="V140" s="33">
        <v>41259</v>
      </c>
      <c r="W140" s="32"/>
      <c r="X140" s="33">
        <v>41321</v>
      </c>
      <c r="Y140" s="32"/>
      <c r="Z140" s="33">
        <v>41414</v>
      </c>
      <c r="AA140" s="32"/>
      <c r="AB140" s="33">
        <v>41259</v>
      </c>
      <c r="AC140" s="32"/>
      <c r="AD140" s="33">
        <v>41321</v>
      </c>
      <c r="AE140" s="32"/>
      <c r="AF140" s="33">
        <v>41414</v>
      </c>
      <c r="AG140" s="32"/>
      <c r="AH140" s="33">
        <v>41259</v>
      </c>
      <c r="AI140" s="32"/>
      <c r="AJ140" s="33">
        <v>41321</v>
      </c>
      <c r="AK140" s="32"/>
      <c r="AL140" s="33">
        <v>41475</v>
      </c>
      <c r="AM140" s="32"/>
      <c r="AN140" s="33">
        <v>41506</v>
      </c>
      <c r="AO140" s="32"/>
      <c r="AP140" s="33">
        <v>41897</v>
      </c>
      <c r="AQ140" s="32"/>
      <c r="AR140" s="33">
        <v>41259</v>
      </c>
      <c r="AS140" s="32"/>
      <c r="AT140" s="33">
        <v>41321</v>
      </c>
      <c r="AU140" s="32"/>
      <c r="AV140" s="33">
        <v>41564</v>
      </c>
      <c r="AW140" s="32"/>
      <c r="AX140" s="33">
        <v>41564</v>
      </c>
      <c r="AY140" s="32"/>
      <c r="AZ140" s="33">
        <v>41898</v>
      </c>
      <c r="BA140" s="32"/>
      <c r="BB140" s="33">
        <v>41744</v>
      </c>
      <c r="BC140" s="32"/>
      <c r="BD140" s="33"/>
      <c r="BE140" s="32"/>
      <c r="BF140" s="31" t="s">
        <v>1452</v>
      </c>
      <c r="BG140" s="31"/>
      <c r="BH140" s="31">
        <v>959727757</v>
      </c>
      <c r="BI140" s="31"/>
      <c r="BJ140" s="31"/>
      <c r="BK140" s="31"/>
      <c r="BR140" s="151" t="str">
        <f t="shared" ca="1" si="72"/>
        <v>W</v>
      </c>
      <c r="BS140" s="151" t="str">
        <f t="shared" ca="1" si="73"/>
        <v>L</v>
      </c>
      <c r="BT140" s="151" t="str">
        <f t="shared" ca="1" si="74"/>
        <v>W</v>
      </c>
      <c r="BU140" s="151" t="str">
        <f t="shared" si="75"/>
        <v>ME</v>
      </c>
      <c r="BV140" s="155">
        <f t="shared" ca="1" si="76"/>
        <v>2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VAC</v>
      </c>
      <c r="CO140" s="151" t="str">
        <f t="shared" ca="1" si="95"/>
        <v>VAC</v>
      </c>
      <c r="CP140" s="151" t="b">
        <f t="shared" ca="1" si="96"/>
        <v>0</v>
      </c>
      <c r="CQ140" s="155" t="b">
        <f t="shared" ca="1" si="97"/>
        <v>0</v>
      </c>
      <c r="CR140" s="155" t="b">
        <f t="shared" ca="1" si="98"/>
        <v>0</v>
      </c>
      <c r="CS140" s="155">
        <f t="shared" ca="1" si="99"/>
        <v>19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3">
        <v>41993</v>
      </c>
      <c r="C141" s="32">
        <v>14</v>
      </c>
      <c r="D141" s="32">
        <v>1</v>
      </c>
      <c r="E141" s="32" t="s">
        <v>30</v>
      </c>
      <c r="F141" s="32" t="s">
        <v>156</v>
      </c>
      <c r="G141" s="32" t="s">
        <v>31</v>
      </c>
      <c r="H141" s="32"/>
      <c r="I141" s="31" t="s">
        <v>1281</v>
      </c>
      <c r="J141" s="31" t="s">
        <v>1282</v>
      </c>
      <c r="K141" s="31" t="s">
        <v>1283</v>
      </c>
      <c r="L141" s="31"/>
      <c r="M141" s="32" t="s">
        <v>147</v>
      </c>
      <c r="N141" s="33">
        <v>41012</v>
      </c>
      <c r="O141" s="28">
        <f t="shared" ca="1" si="69"/>
        <v>2</v>
      </c>
      <c r="P141" s="28">
        <f t="shared" ca="1" si="70"/>
        <v>9</v>
      </c>
      <c r="Q141" s="28">
        <f t="shared" ca="1" si="71"/>
        <v>14</v>
      </c>
      <c r="R141" s="33">
        <v>41012</v>
      </c>
      <c r="S141" s="32"/>
      <c r="T141" s="33">
        <v>41012</v>
      </c>
      <c r="U141" s="32"/>
      <c r="V141" s="33">
        <v>41074</v>
      </c>
      <c r="W141" s="32"/>
      <c r="X141" s="33">
        <v>41135</v>
      </c>
      <c r="Y141" s="32"/>
      <c r="Z141" s="33">
        <v>41197</v>
      </c>
      <c r="AA141" s="32"/>
      <c r="AB141" s="33">
        <v>41074</v>
      </c>
      <c r="AC141" s="32"/>
      <c r="AD141" s="33">
        <v>41135</v>
      </c>
      <c r="AE141" s="32"/>
      <c r="AF141" s="33">
        <v>41197</v>
      </c>
      <c r="AG141" s="32"/>
      <c r="AH141" s="33">
        <v>41074</v>
      </c>
      <c r="AI141" s="32"/>
      <c r="AJ141" s="33">
        <v>41135</v>
      </c>
      <c r="AK141" s="32"/>
      <c r="AL141" s="33">
        <v>41226</v>
      </c>
      <c r="AM141" s="32"/>
      <c r="AN141" s="33">
        <v>41256</v>
      </c>
      <c r="AO141" s="32"/>
      <c r="AP141" s="33">
        <v>41562</v>
      </c>
      <c r="AQ141" s="32"/>
      <c r="AR141" s="33">
        <v>41074</v>
      </c>
      <c r="AS141" s="32"/>
      <c r="AT141" s="33">
        <v>41135</v>
      </c>
      <c r="AU141" s="32"/>
      <c r="AV141" s="33">
        <v>41378</v>
      </c>
      <c r="AW141" s="32"/>
      <c r="AX141" s="33">
        <v>41378</v>
      </c>
      <c r="AY141" s="32"/>
      <c r="AZ141" s="33">
        <v>41651</v>
      </c>
      <c r="BA141" s="32"/>
      <c r="BB141" s="33">
        <v>41590</v>
      </c>
      <c r="BC141" s="32"/>
      <c r="BD141" s="33"/>
      <c r="BE141" s="32"/>
      <c r="BF141" s="31" t="s">
        <v>1452</v>
      </c>
      <c r="BG141" s="31"/>
      <c r="BH141" s="31">
        <v>959727757</v>
      </c>
      <c r="BI141" s="31"/>
      <c r="BJ141" s="31"/>
      <c r="BK141" s="31"/>
      <c r="BR141" s="151" t="str">
        <f t="shared" ca="1" si="72"/>
        <v>C</v>
      </c>
      <c r="BS141" s="151" t="str">
        <f t="shared" ca="1" si="73"/>
        <v>K</v>
      </c>
      <c r="BT141" s="151" t="str">
        <f t="shared" ca="1" si="74"/>
        <v>W</v>
      </c>
      <c r="BU141" s="151" t="str">
        <f t="shared" si="75"/>
        <v>FP</v>
      </c>
      <c r="BV141" s="155">
        <f t="shared" ca="1" si="76"/>
        <v>2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VAC</v>
      </c>
      <c r="CO141" s="151" t="str">
        <f t="shared" ca="1" si="95"/>
        <v>VAC</v>
      </c>
      <c r="CP141" s="151" t="b">
        <f t="shared" ca="1" si="96"/>
        <v>0</v>
      </c>
      <c r="CQ141" s="155" t="b">
        <f t="shared" ca="1" si="97"/>
        <v>0</v>
      </c>
      <c r="CR141" s="155" t="b">
        <f t="shared" ca="1" si="98"/>
        <v>0</v>
      </c>
      <c r="CS141" s="155">
        <f t="shared" ca="1" si="99"/>
        <v>19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3">
        <v>41993</v>
      </c>
      <c r="C142" s="32">
        <v>15</v>
      </c>
      <c r="D142" s="32">
        <v>9</v>
      </c>
      <c r="E142" s="32" t="s">
        <v>30</v>
      </c>
      <c r="F142" s="32" t="s">
        <v>156</v>
      </c>
      <c r="G142" s="32" t="s">
        <v>30</v>
      </c>
      <c r="H142" s="32"/>
      <c r="I142" s="31" t="s">
        <v>1284</v>
      </c>
      <c r="J142" s="31" t="s">
        <v>1285</v>
      </c>
      <c r="K142" s="31" t="s">
        <v>1286</v>
      </c>
      <c r="L142" s="31"/>
      <c r="M142" s="32" t="s">
        <v>148</v>
      </c>
      <c r="N142" s="33">
        <v>41123</v>
      </c>
      <c r="O142" s="28">
        <f t="shared" ca="1" si="69"/>
        <v>2</v>
      </c>
      <c r="P142" s="28">
        <f t="shared" ca="1" si="70"/>
        <v>5</v>
      </c>
      <c r="Q142" s="28">
        <f t="shared" ca="1" si="71"/>
        <v>25</v>
      </c>
      <c r="R142" s="33">
        <v>41123</v>
      </c>
      <c r="S142" s="32"/>
      <c r="T142" s="33">
        <v>41123</v>
      </c>
      <c r="U142" s="32"/>
      <c r="V142" s="33">
        <v>41185</v>
      </c>
      <c r="W142" s="32"/>
      <c r="X142" s="33">
        <v>41247</v>
      </c>
      <c r="Y142" s="32"/>
      <c r="Z142" s="33">
        <v>41309</v>
      </c>
      <c r="AA142" s="32"/>
      <c r="AB142" s="33">
        <v>41185</v>
      </c>
      <c r="AC142" s="32"/>
      <c r="AD142" s="33">
        <v>41247</v>
      </c>
      <c r="AE142" s="32"/>
      <c r="AF142" s="33">
        <v>41309</v>
      </c>
      <c r="AG142" s="32"/>
      <c r="AH142" s="33">
        <v>41185</v>
      </c>
      <c r="AI142" s="32"/>
      <c r="AJ142" s="33">
        <v>41247</v>
      </c>
      <c r="AK142" s="32"/>
      <c r="AL142" s="33">
        <v>41427</v>
      </c>
      <c r="AM142" s="32"/>
      <c r="AN142" s="33">
        <v>41457</v>
      </c>
      <c r="AO142" s="32"/>
      <c r="AP142" s="33"/>
      <c r="AQ142" s="32"/>
      <c r="AR142" s="33">
        <v>41185</v>
      </c>
      <c r="AS142" s="32"/>
      <c r="AT142" s="33">
        <v>41247</v>
      </c>
      <c r="AU142" s="32"/>
      <c r="AV142" s="33"/>
      <c r="AW142" s="32">
        <v>14</v>
      </c>
      <c r="AX142" s="33"/>
      <c r="AY142" s="32">
        <v>14</v>
      </c>
      <c r="AZ142" s="33"/>
      <c r="BA142" s="32">
        <v>14</v>
      </c>
      <c r="BB142" s="33"/>
      <c r="BC142" s="32">
        <v>14</v>
      </c>
      <c r="BD142" s="33"/>
      <c r="BE142" s="32"/>
      <c r="BF142" s="31" t="s">
        <v>1452</v>
      </c>
      <c r="BG142" s="31"/>
      <c r="BH142" s="31">
        <v>959727757</v>
      </c>
      <c r="BI142" s="31"/>
      <c r="BJ142" s="31"/>
      <c r="BK142" s="31"/>
      <c r="BR142" s="151" t="str">
        <f t="shared" ca="1" si="72"/>
        <v>W</v>
      </c>
      <c r="BS142" s="151" t="str">
        <f t="shared" ca="1" si="73"/>
        <v>K</v>
      </c>
      <c r="BT142" s="151" t="str">
        <f t="shared" ca="1" si="74"/>
        <v>C</v>
      </c>
      <c r="BU142" s="151" t="str">
        <f t="shared" si="75"/>
        <v>MP</v>
      </c>
      <c r="BV142" s="155">
        <f t="shared" ca="1" si="76"/>
        <v>2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NO_VAC</v>
      </c>
      <c r="CO142" s="151" t="str">
        <f t="shared" ca="1" si="95"/>
        <v>NO_VAC</v>
      </c>
      <c r="CP142" s="151" t="b">
        <f t="shared" ca="1" si="96"/>
        <v>0</v>
      </c>
      <c r="CQ142" s="155" t="b">
        <f t="shared" ca="1" si="97"/>
        <v>0</v>
      </c>
      <c r="CR142" s="155" t="b">
        <f t="shared" ca="1" si="98"/>
        <v>0</v>
      </c>
      <c r="CS142" s="155">
        <f t="shared" ca="1" si="99"/>
        <v>14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3">
        <v>41993</v>
      </c>
      <c r="C143" s="32">
        <v>18</v>
      </c>
      <c r="D143" s="32">
        <v>16</v>
      </c>
      <c r="E143" s="32" t="s">
        <v>30</v>
      </c>
      <c r="F143" s="32" t="s">
        <v>156</v>
      </c>
      <c r="G143" s="32" t="s">
        <v>31</v>
      </c>
      <c r="H143" s="32"/>
      <c r="I143" s="31" t="s">
        <v>932</v>
      </c>
      <c r="J143" s="31" t="s">
        <v>1287</v>
      </c>
      <c r="K143" s="31" t="s">
        <v>1288</v>
      </c>
      <c r="L143" s="31"/>
      <c r="M143" s="32" t="s">
        <v>148</v>
      </c>
      <c r="N143" s="33">
        <v>41047</v>
      </c>
      <c r="O143" s="28">
        <f t="shared" ca="1" si="69"/>
        <v>2</v>
      </c>
      <c r="P143" s="28">
        <f t="shared" ca="1" si="70"/>
        <v>8</v>
      </c>
      <c r="Q143" s="28">
        <f t="shared" ca="1" si="71"/>
        <v>9</v>
      </c>
      <c r="R143" s="33">
        <v>41047</v>
      </c>
      <c r="S143" s="32"/>
      <c r="T143" s="33">
        <v>41047</v>
      </c>
      <c r="U143" s="32"/>
      <c r="V143" s="33">
        <v>41109</v>
      </c>
      <c r="W143" s="32"/>
      <c r="X143" s="33">
        <v>41173</v>
      </c>
      <c r="Y143" s="32"/>
      <c r="Z143" s="33">
        <v>41234</v>
      </c>
      <c r="AA143" s="32"/>
      <c r="AB143" s="33">
        <v>41109</v>
      </c>
      <c r="AC143" s="32"/>
      <c r="AD143" s="33">
        <v>41173</v>
      </c>
      <c r="AE143" s="32"/>
      <c r="AF143" s="33">
        <v>41234</v>
      </c>
      <c r="AG143" s="32"/>
      <c r="AH143" s="33">
        <v>41109</v>
      </c>
      <c r="AI143" s="32"/>
      <c r="AJ143" s="33">
        <v>41173</v>
      </c>
      <c r="AK143" s="32"/>
      <c r="AL143" s="33">
        <v>41263</v>
      </c>
      <c r="AM143" s="32"/>
      <c r="AN143" s="33">
        <v>41297</v>
      </c>
      <c r="AO143" s="32"/>
      <c r="AP143" s="33"/>
      <c r="AQ143" s="32"/>
      <c r="AR143" s="33">
        <v>41109</v>
      </c>
      <c r="AS143" s="32"/>
      <c r="AT143" s="33">
        <v>41173</v>
      </c>
      <c r="AU143" s="32"/>
      <c r="AV143" s="33">
        <v>41423</v>
      </c>
      <c r="AW143" s="32"/>
      <c r="AX143" s="33">
        <v>41423</v>
      </c>
      <c r="AY143" s="32"/>
      <c r="AZ143" s="33"/>
      <c r="BA143" s="32">
        <v>6</v>
      </c>
      <c r="BB143" s="33">
        <v>41715</v>
      </c>
      <c r="BC143" s="32"/>
      <c r="BD143" s="33"/>
      <c r="BE143" s="32"/>
      <c r="BF143" s="31" t="s">
        <v>1452</v>
      </c>
      <c r="BG143" s="31"/>
      <c r="BH143" s="31">
        <v>959727757</v>
      </c>
      <c r="BI143" s="31"/>
      <c r="BJ143" s="31"/>
      <c r="BK143" s="31"/>
      <c r="BR143" s="151" t="str">
        <f t="shared" ca="1" si="72"/>
        <v>W</v>
      </c>
      <c r="BS143" s="151" t="str">
        <f t="shared" ca="1" si="73"/>
        <v>K</v>
      </c>
      <c r="BT143" s="151" t="str">
        <f t="shared" ca="1" si="74"/>
        <v>W</v>
      </c>
      <c r="BU143" s="151" t="str">
        <f t="shared" si="75"/>
        <v>MP</v>
      </c>
      <c r="BV143" s="155">
        <f t="shared" ca="1" si="76"/>
        <v>2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NO_VAC</v>
      </c>
      <c r="CO143" s="151" t="str">
        <f t="shared" ca="1" si="95"/>
        <v>VAC</v>
      </c>
      <c r="CP143" s="151" t="b">
        <f t="shared" ca="1" si="96"/>
        <v>0</v>
      </c>
      <c r="CQ143" s="155" t="b">
        <f t="shared" ca="1" si="97"/>
        <v>0</v>
      </c>
      <c r="CR143" s="155" t="b">
        <f t="shared" ca="1" si="98"/>
        <v>0</v>
      </c>
      <c r="CS143" s="155">
        <f t="shared" ca="1" si="99"/>
        <v>17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3">
        <v>41993</v>
      </c>
      <c r="C144" s="32">
        <v>17</v>
      </c>
      <c r="D144" s="32">
        <v>9</v>
      </c>
      <c r="E144" s="32" t="s">
        <v>30</v>
      </c>
      <c r="F144" s="32" t="s">
        <v>156</v>
      </c>
      <c r="G144" s="32" t="s">
        <v>31</v>
      </c>
      <c r="H144" s="32"/>
      <c r="I144" s="31" t="s">
        <v>1289</v>
      </c>
      <c r="J144" s="31" t="s">
        <v>1290</v>
      </c>
      <c r="K144" s="31" t="s">
        <v>1291</v>
      </c>
      <c r="L144" s="31"/>
      <c r="M144" s="32" t="s">
        <v>148</v>
      </c>
      <c r="N144" s="33">
        <v>41184</v>
      </c>
      <c r="O144" s="28">
        <f t="shared" ca="1" si="69"/>
        <v>2</v>
      </c>
      <c r="P144" s="28">
        <f t="shared" ca="1" si="70"/>
        <v>3</v>
      </c>
      <c r="Q144" s="28">
        <f t="shared" ca="1" si="71"/>
        <v>25</v>
      </c>
      <c r="R144" s="33">
        <v>41184</v>
      </c>
      <c r="S144" s="32"/>
      <c r="T144" s="33">
        <v>41184</v>
      </c>
      <c r="U144" s="32"/>
      <c r="V144" s="33">
        <v>41245</v>
      </c>
      <c r="W144" s="32"/>
      <c r="X144" s="33">
        <v>41338</v>
      </c>
      <c r="Y144" s="32"/>
      <c r="Z144" s="33">
        <v>41399</v>
      </c>
      <c r="AA144" s="32"/>
      <c r="AB144" s="33">
        <v>41245</v>
      </c>
      <c r="AC144" s="32"/>
      <c r="AD144" s="33">
        <v>41338</v>
      </c>
      <c r="AE144" s="32"/>
      <c r="AF144" s="33">
        <v>41399</v>
      </c>
      <c r="AG144" s="32"/>
      <c r="AH144" s="33">
        <v>41245</v>
      </c>
      <c r="AI144" s="32"/>
      <c r="AJ144" s="33">
        <v>41338</v>
      </c>
      <c r="AK144" s="32"/>
      <c r="AL144" s="33">
        <v>41245</v>
      </c>
      <c r="AM144" s="32"/>
      <c r="AN144" s="33"/>
      <c r="AO144" s="32">
        <v>14</v>
      </c>
      <c r="AP144" s="33"/>
      <c r="AQ144" s="32">
        <v>14</v>
      </c>
      <c r="AR144" s="33">
        <v>41245</v>
      </c>
      <c r="AS144" s="32"/>
      <c r="AT144" s="33">
        <v>41338</v>
      </c>
      <c r="AU144" s="32"/>
      <c r="AV144" s="33">
        <v>41549</v>
      </c>
      <c r="AW144" s="32"/>
      <c r="AX144" s="33">
        <v>41549</v>
      </c>
      <c r="AY144" s="32"/>
      <c r="AZ144" s="33">
        <v>41887</v>
      </c>
      <c r="BA144" s="32"/>
      <c r="BB144" s="33"/>
      <c r="BC144" s="32">
        <v>14</v>
      </c>
      <c r="BD144" s="33"/>
      <c r="BE144" s="32"/>
      <c r="BF144" s="31" t="s">
        <v>1452</v>
      </c>
      <c r="BG144" s="31"/>
      <c r="BH144" s="31">
        <v>959727757</v>
      </c>
      <c r="BI144" s="31"/>
      <c r="BJ144" s="31"/>
      <c r="BK144" s="31"/>
      <c r="BR144" s="151" t="str">
        <f t="shared" ca="1" si="72"/>
        <v>W</v>
      </c>
      <c r="BS144" s="151" t="str">
        <f t="shared" ca="1" si="73"/>
        <v>K</v>
      </c>
      <c r="BT144" s="151" t="str">
        <f t="shared" ca="1" si="74"/>
        <v>W</v>
      </c>
      <c r="BU144" s="151" t="str">
        <f t="shared" si="75"/>
        <v>MP</v>
      </c>
      <c r="BV144" s="155">
        <f t="shared" ca="1" si="76"/>
        <v>2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VAC</v>
      </c>
      <c r="CO144" s="151" t="str">
        <f t="shared" ca="1" si="95"/>
        <v>NO_VAC</v>
      </c>
      <c r="CP144" s="151" t="b">
        <f t="shared" ca="1" si="96"/>
        <v>0</v>
      </c>
      <c r="CQ144" s="155" t="b">
        <f t="shared" ca="1" si="97"/>
        <v>0</v>
      </c>
      <c r="CR144" s="155" t="b">
        <f t="shared" ca="1" si="98"/>
        <v>0</v>
      </c>
      <c r="CS144" s="155">
        <f t="shared" ca="1" si="99"/>
        <v>16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3">
        <v>41993</v>
      </c>
      <c r="C145" s="32">
        <v>18</v>
      </c>
      <c r="D145" s="32"/>
      <c r="E145" s="32" t="s">
        <v>30</v>
      </c>
      <c r="F145" s="32" t="s">
        <v>156</v>
      </c>
      <c r="G145" s="32" t="s">
        <v>30</v>
      </c>
      <c r="H145" s="32"/>
      <c r="I145" s="31" t="s">
        <v>1292</v>
      </c>
      <c r="J145" s="31" t="s">
        <v>1293</v>
      </c>
      <c r="K145" s="31" t="s">
        <v>1294</v>
      </c>
      <c r="L145" s="31"/>
      <c r="M145" s="32" t="s">
        <v>147</v>
      </c>
      <c r="N145" s="33">
        <v>41126</v>
      </c>
      <c r="O145" s="28">
        <f t="shared" ca="1" si="69"/>
        <v>2</v>
      </c>
      <c r="P145" s="28">
        <f t="shared" ca="1" si="70"/>
        <v>5</v>
      </c>
      <c r="Q145" s="28">
        <f t="shared" ca="1" si="71"/>
        <v>22</v>
      </c>
      <c r="R145" s="33">
        <v>41126</v>
      </c>
      <c r="S145" s="32"/>
      <c r="T145" s="33">
        <v>41126</v>
      </c>
      <c r="U145" s="32"/>
      <c r="V145" s="33">
        <v>41198</v>
      </c>
      <c r="W145" s="32"/>
      <c r="X145" s="33">
        <v>41261</v>
      </c>
      <c r="Y145" s="32"/>
      <c r="Z145" s="33">
        <v>41323</v>
      </c>
      <c r="AA145" s="32"/>
      <c r="AB145" s="33">
        <v>41198</v>
      </c>
      <c r="AC145" s="32"/>
      <c r="AD145" s="33">
        <v>41261</v>
      </c>
      <c r="AE145" s="32"/>
      <c r="AF145" s="33">
        <v>41323</v>
      </c>
      <c r="AG145" s="32"/>
      <c r="AH145" s="33">
        <v>41198</v>
      </c>
      <c r="AI145" s="32"/>
      <c r="AJ145" s="33">
        <v>41261</v>
      </c>
      <c r="AK145" s="32"/>
      <c r="AL145" s="33">
        <v>41402</v>
      </c>
      <c r="AM145" s="32"/>
      <c r="AN145" s="33">
        <v>41437</v>
      </c>
      <c r="AO145" s="32"/>
      <c r="AP145" s="33"/>
      <c r="AQ145" s="32"/>
      <c r="AR145" s="33">
        <v>41198</v>
      </c>
      <c r="AS145" s="32"/>
      <c r="AT145" s="33">
        <v>41261</v>
      </c>
      <c r="AU145" s="32"/>
      <c r="AV145" s="33">
        <v>41494</v>
      </c>
      <c r="AW145" s="32"/>
      <c r="AX145" s="33">
        <v>41494</v>
      </c>
      <c r="AY145" s="32"/>
      <c r="AZ145" s="33"/>
      <c r="BA145" s="32">
        <v>9</v>
      </c>
      <c r="BB145" s="33">
        <v>41757</v>
      </c>
      <c r="BC145" s="32"/>
      <c r="BD145" s="33"/>
      <c r="BE145" s="32"/>
      <c r="BF145" s="31" t="s">
        <v>1452</v>
      </c>
      <c r="BG145" s="31"/>
      <c r="BH145" s="31">
        <v>959727757</v>
      </c>
      <c r="BI145" s="31"/>
      <c r="BJ145" s="31"/>
      <c r="BK145" s="31"/>
      <c r="BR145" s="151" t="str">
        <f t="shared" ca="1" si="72"/>
        <v>C</v>
      </c>
      <c r="BS145" s="151" t="str">
        <f t="shared" ca="1" si="73"/>
        <v>K</v>
      </c>
      <c r="BT145" s="151" t="str">
        <f t="shared" ca="1" si="74"/>
        <v>C</v>
      </c>
      <c r="BU145" s="151" t="str">
        <f t="shared" si="75"/>
        <v>FP</v>
      </c>
      <c r="BV145" s="155">
        <f t="shared" ca="1" si="76"/>
        <v>2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VAC</v>
      </c>
      <c r="CP145" s="151" t="b">
        <f t="shared" ca="1" si="96"/>
        <v>0</v>
      </c>
      <c r="CQ145" s="155" t="b">
        <f t="shared" ca="1" si="97"/>
        <v>0</v>
      </c>
      <c r="CR145" s="155" t="b">
        <f t="shared" ca="1" si="98"/>
        <v>0</v>
      </c>
      <c r="CS145" s="155">
        <f t="shared" ca="1" si="99"/>
        <v>17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3">
        <v>41993</v>
      </c>
      <c r="C146" s="32">
        <v>17</v>
      </c>
      <c r="D146" s="32"/>
      <c r="E146" s="32" t="s">
        <v>30</v>
      </c>
      <c r="F146" s="32" t="s">
        <v>33</v>
      </c>
      <c r="G146" s="32" t="s">
        <v>31</v>
      </c>
      <c r="H146" s="32"/>
      <c r="I146" s="31" t="s">
        <v>1296</v>
      </c>
      <c r="J146" s="31" t="s">
        <v>1295</v>
      </c>
      <c r="K146" s="31" t="s">
        <v>1297</v>
      </c>
      <c r="L146" s="31"/>
      <c r="M146" s="32" t="s">
        <v>147</v>
      </c>
      <c r="N146" s="33">
        <v>40919</v>
      </c>
      <c r="O146" s="28">
        <f t="shared" ca="1" si="69"/>
        <v>3</v>
      </c>
      <c r="P146" s="28">
        <f t="shared" ca="1" si="70"/>
        <v>0</v>
      </c>
      <c r="Q146" s="28">
        <f t="shared" ca="1" si="71"/>
        <v>16</v>
      </c>
      <c r="R146" s="33">
        <v>40919</v>
      </c>
      <c r="S146" s="32"/>
      <c r="T146" s="33">
        <v>40919</v>
      </c>
      <c r="U146" s="32"/>
      <c r="V146" s="33">
        <v>41001</v>
      </c>
      <c r="W146" s="32"/>
      <c r="X146" s="33">
        <v>41102</v>
      </c>
      <c r="Y146" s="32"/>
      <c r="Z146" s="33">
        <v>41205</v>
      </c>
      <c r="AA146" s="32"/>
      <c r="AB146" s="33">
        <v>41001</v>
      </c>
      <c r="AC146" s="32"/>
      <c r="AD146" s="33">
        <v>41102</v>
      </c>
      <c r="AE146" s="32"/>
      <c r="AF146" s="33">
        <v>41205</v>
      </c>
      <c r="AG146" s="32"/>
      <c r="AH146" s="33">
        <v>41001</v>
      </c>
      <c r="AI146" s="32"/>
      <c r="AJ146" s="33">
        <v>41102</v>
      </c>
      <c r="AK146" s="32"/>
      <c r="AL146" s="33">
        <v>41022</v>
      </c>
      <c r="AM146" s="32"/>
      <c r="AN146" s="33">
        <v>41282</v>
      </c>
      <c r="AO146" s="32"/>
      <c r="AP146" s="33"/>
      <c r="AQ146" s="32">
        <v>14</v>
      </c>
      <c r="AR146" s="33">
        <v>40997</v>
      </c>
      <c r="AS146" s="32"/>
      <c r="AT146" s="33">
        <v>41102</v>
      </c>
      <c r="AU146" s="32"/>
      <c r="AV146" s="33">
        <v>41376</v>
      </c>
      <c r="AW146" s="32"/>
      <c r="AX146" s="33">
        <v>41302</v>
      </c>
      <c r="AY146" s="32"/>
      <c r="AZ146" s="33">
        <v>41631</v>
      </c>
      <c r="BA146" s="32"/>
      <c r="BB146" s="33">
        <v>41894</v>
      </c>
      <c r="BC146" s="32"/>
      <c r="BD146" s="33"/>
      <c r="BE146" s="32"/>
      <c r="BF146" s="31" t="s">
        <v>1452</v>
      </c>
      <c r="BG146" s="31"/>
      <c r="BH146" s="31">
        <v>959727757</v>
      </c>
      <c r="BI146" s="31"/>
      <c r="BJ146" s="31"/>
      <c r="BK146" s="31"/>
      <c r="BR146" s="151" t="str">
        <f t="shared" ca="1" si="72"/>
        <v>D</v>
      </c>
      <c r="BS146" s="151" t="str">
        <f t="shared" ca="1" si="73"/>
        <v>Q</v>
      </c>
      <c r="BT146" s="151" t="str">
        <f t="shared" ca="1" si="74"/>
        <v>X</v>
      </c>
      <c r="BU146" s="151" t="str">
        <f t="shared" si="75"/>
        <v>FE</v>
      </c>
      <c r="BV146" s="155">
        <f t="shared" ca="1" si="76"/>
        <v>3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VAC</v>
      </c>
      <c r="CO146" s="151" t="str">
        <f t="shared" ca="1" si="95"/>
        <v>VAC</v>
      </c>
      <c r="CP146" s="151" t="b">
        <f t="shared" ca="1" si="96"/>
        <v>0</v>
      </c>
      <c r="CQ146" s="155" t="b">
        <f t="shared" ca="1" si="97"/>
        <v>0</v>
      </c>
      <c r="CR146" s="155" t="b">
        <f t="shared" ca="1" si="98"/>
        <v>0</v>
      </c>
      <c r="CS146" s="155" t="b">
        <f t="shared" ca="1" si="99"/>
        <v>0</v>
      </c>
      <c r="CT146" s="155">
        <f t="shared" ca="1" si="100"/>
        <v>18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3">
        <v>41993</v>
      </c>
      <c r="C147" s="32">
        <v>19</v>
      </c>
      <c r="D147" s="32">
        <v>14</v>
      </c>
      <c r="E147" s="32" t="s">
        <v>30</v>
      </c>
      <c r="F147" s="32" t="s">
        <v>156</v>
      </c>
      <c r="G147" s="32" t="s">
        <v>31</v>
      </c>
      <c r="H147" s="32"/>
      <c r="I147" s="31" t="s">
        <v>1298</v>
      </c>
      <c r="J147" s="31" t="s">
        <v>1299</v>
      </c>
      <c r="K147" s="31" t="s">
        <v>1036</v>
      </c>
      <c r="L147" s="31"/>
      <c r="M147" s="32" t="s">
        <v>147</v>
      </c>
      <c r="N147" s="33">
        <v>41883</v>
      </c>
      <c r="O147" s="28">
        <f t="shared" ca="1" si="69"/>
        <v>0</v>
      </c>
      <c r="P147" s="28">
        <f t="shared" ca="1" si="70"/>
        <v>4</v>
      </c>
      <c r="Q147" s="28">
        <f t="shared" ca="1" si="71"/>
        <v>26</v>
      </c>
      <c r="R147" s="33">
        <v>41883</v>
      </c>
      <c r="S147" s="32"/>
      <c r="T147" s="33">
        <v>41883</v>
      </c>
      <c r="U147" s="32"/>
      <c r="V147" s="33">
        <v>41958</v>
      </c>
      <c r="W147" s="32"/>
      <c r="X147" s="33"/>
      <c r="Y147" s="32"/>
      <c r="Z147" s="33"/>
      <c r="AA147" s="32"/>
      <c r="AB147" s="33">
        <v>41958</v>
      </c>
      <c r="AC147" s="32"/>
      <c r="AD147" s="33"/>
      <c r="AE147" s="32"/>
      <c r="AF147" s="33"/>
      <c r="AG147" s="32"/>
      <c r="AH147" s="33">
        <v>41958</v>
      </c>
      <c r="AI147" s="32"/>
      <c r="AJ147" s="33"/>
      <c r="AK147" s="32"/>
      <c r="AL147" s="33"/>
      <c r="AM147" s="32"/>
      <c r="AN147" s="33"/>
      <c r="AO147" s="32"/>
      <c r="AP147" s="33"/>
      <c r="AQ147" s="32"/>
      <c r="AR147" s="33">
        <v>41958</v>
      </c>
      <c r="AS147" s="32"/>
      <c r="AT147" s="33"/>
      <c r="AU147" s="32"/>
      <c r="AV147" s="33"/>
      <c r="AW147" s="32"/>
      <c r="AX147" s="33"/>
      <c r="AY147" s="32"/>
      <c r="AZ147" s="33"/>
      <c r="BA147" s="32"/>
      <c r="BB147" s="33"/>
      <c r="BC147" s="32"/>
      <c r="BD147" s="33"/>
      <c r="BE147" s="32"/>
      <c r="BF147" s="31" t="s">
        <v>1453</v>
      </c>
      <c r="BG147" s="31"/>
      <c r="BH147" s="31">
        <v>991520791</v>
      </c>
      <c r="BI147" s="31"/>
      <c r="BJ147" s="31"/>
      <c r="BK147" s="31"/>
      <c r="BR147" s="151" t="str">
        <f t="shared" ca="1" si="72"/>
        <v>A</v>
      </c>
      <c r="BS147" s="151" t="str">
        <f t="shared" ca="1" si="73"/>
        <v>A</v>
      </c>
      <c r="BT147" s="151" t="str">
        <f t="shared" ca="1" si="74"/>
        <v>Z</v>
      </c>
      <c r="BU147" s="151" t="str">
        <f t="shared" si="75"/>
        <v>FP</v>
      </c>
      <c r="BV147" s="155">
        <f t="shared" ca="1" si="76"/>
        <v>0</v>
      </c>
      <c r="BW147" s="151" t="str">
        <f t="shared" ca="1" si="77"/>
        <v>VAC</v>
      </c>
      <c r="BX147" s="151" t="str">
        <f t="shared" ca="1" si="78"/>
        <v>VAC</v>
      </c>
      <c r="BY147" s="151" t="str">
        <f t="shared" ca="1" si="79"/>
        <v>VAC</v>
      </c>
      <c r="BZ147" s="151" t="str">
        <f t="shared" ca="1" si="80"/>
        <v>NO_VAC</v>
      </c>
      <c r="CA147" s="151" t="b">
        <f t="shared" ca="1" si="81"/>
        <v>0</v>
      </c>
      <c r="CB147" s="151" t="str">
        <f t="shared" ca="1" si="82"/>
        <v>VAC</v>
      </c>
      <c r="CC147" s="151" t="str">
        <f t="shared" ca="1" si="83"/>
        <v>NO_VAC</v>
      </c>
      <c r="CD147" s="151" t="b">
        <f t="shared" ca="1" si="84"/>
        <v>0</v>
      </c>
      <c r="CE147" s="151" t="str">
        <f t="shared" ca="1" si="85"/>
        <v>VAC</v>
      </c>
      <c r="CF147" s="151" t="str">
        <f t="shared" ca="1" si="86"/>
        <v>NO_VAC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str">
        <f t="shared" ca="1" si="90"/>
        <v>VAC</v>
      </c>
      <c r="CK147" s="151" t="str">
        <f t="shared" ca="1" si="91"/>
        <v>NO_VAC</v>
      </c>
      <c r="CL147" s="151" t="b">
        <f t="shared" ca="1" si="92"/>
        <v>0</v>
      </c>
      <c r="CM147" s="151" t="b">
        <f t="shared" ca="1" si="93"/>
        <v>0</v>
      </c>
      <c r="CN147" s="151" t="b">
        <f t="shared" ca="1" si="94"/>
        <v>0</v>
      </c>
      <c r="CO147" s="151" t="b">
        <f t="shared" ca="1" si="95"/>
        <v>0</v>
      </c>
      <c r="CP147" s="151" t="b">
        <f t="shared" ca="1" si="96"/>
        <v>0</v>
      </c>
      <c r="CQ147" s="155">
        <f t="shared" ca="1" si="97"/>
        <v>6</v>
      </c>
      <c r="CR147" s="155" t="b">
        <f t="shared" ca="1" si="98"/>
        <v>0</v>
      </c>
      <c r="CS147" s="155" t="b">
        <f t="shared" ca="1" si="99"/>
        <v>0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3">
        <v>41993</v>
      </c>
      <c r="C148" s="32">
        <v>16</v>
      </c>
      <c r="D148" s="32">
        <v>49</v>
      </c>
      <c r="E148" s="32" t="s">
        <v>30</v>
      </c>
      <c r="F148" s="32" t="s">
        <v>34</v>
      </c>
      <c r="G148" s="32" t="s">
        <v>31</v>
      </c>
      <c r="H148" s="32"/>
      <c r="I148" s="31" t="s">
        <v>1300</v>
      </c>
      <c r="J148" s="31" t="s">
        <v>1301</v>
      </c>
      <c r="K148" s="31" t="s">
        <v>1302</v>
      </c>
      <c r="L148" s="31"/>
      <c r="M148" s="32" t="s">
        <v>148</v>
      </c>
      <c r="N148" s="33">
        <v>41755</v>
      </c>
      <c r="O148" s="28">
        <f t="shared" ca="1" si="69"/>
        <v>0</v>
      </c>
      <c r="P148" s="28">
        <f t="shared" ca="1" si="70"/>
        <v>9</v>
      </c>
      <c r="Q148" s="28">
        <f t="shared" ca="1" si="71"/>
        <v>1</v>
      </c>
      <c r="R148" s="33">
        <v>41755</v>
      </c>
      <c r="S148" s="32"/>
      <c r="T148" s="33">
        <v>41755</v>
      </c>
      <c r="U148" s="32"/>
      <c r="V148" s="33">
        <v>41818</v>
      </c>
      <c r="W148" s="32"/>
      <c r="X148" s="33">
        <v>41880</v>
      </c>
      <c r="Y148" s="32"/>
      <c r="Z148" s="33">
        <v>41942</v>
      </c>
      <c r="AA148" s="32"/>
      <c r="AB148" s="33">
        <v>41818</v>
      </c>
      <c r="AC148" s="32"/>
      <c r="AD148" s="33">
        <v>41880</v>
      </c>
      <c r="AE148" s="32"/>
      <c r="AF148" s="33">
        <v>41942</v>
      </c>
      <c r="AG148" s="32"/>
      <c r="AH148" s="33">
        <v>41818</v>
      </c>
      <c r="AI148" s="32"/>
      <c r="AJ148" s="33">
        <v>41880</v>
      </c>
      <c r="AK148" s="32"/>
      <c r="AL148" s="33">
        <v>41989</v>
      </c>
      <c r="AM148" s="32"/>
      <c r="AN148" s="33"/>
      <c r="AO148" s="32"/>
      <c r="AP148" s="33"/>
      <c r="AQ148" s="32"/>
      <c r="AR148" s="33">
        <v>41818</v>
      </c>
      <c r="AS148" s="32"/>
      <c r="AT148" s="33">
        <v>41880</v>
      </c>
      <c r="AU148" s="32"/>
      <c r="AV148" s="33">
        <v>41942</v>
      </c>
      <c r="AW148" s="32"/>
      <c r="AX148" s="33"/>
      <c r="AY148" s="32"/>
      <c r="AZ148" s="33"/>
      <c r="BA148" s="32"/>
      <c r="BB148" s="33"/>
      <c r="BC148" s="32"/>
      <c r="BD148" s="33"/>
      <c r="BE148" s="32"/>
      <c r="BF148" s="31" t="s">
        <v>1453</v>
      </c>
      <c r="BG148" s="31"/>
      <c r="BH148" s="31">
        <v>991520791</v>
      </c>
      <c r="BI148" s="31"/>
      <c r="BJ148" s="31"/>
      <c r="BK148" s="31"/>
      <c r="BR148" s="151" t="str">
        <f t="shared" ca="1" si="72"/>
        <v>Z</v>
      </c>
      <c r="BS148" s="151" t="str">
        <f t="shared" ca="1" si="73"/>
        <v>C</v>
      </c>
      <c r="BT148" s="151" t="str">
        <f t="shared" ca="1" si="74"/>
        <v>Z</v>
      </c>
      <c r="BU148" s="151" t="str">
        <f t="shared" si="75"/>
        <v>MV</v>
      </c>
      <c r="BV148" s="155">
        <f t="shared" ca="1" si="76"/>
        <v>0</v>
      </c>
      <c r="BW148" s="151" t="str">
        <f t="shared" ca="1" si="77"/>
        <v>VAC</v>
      </c>
      <c r="BX148" s="151" t="str">
        <f t="shared" ca="1" si="78"/>
        <v>VAC</v>
      </c>
      <c r="BY148" s="151" t="str">
        <f t="shared" ca="1" si="79"/>
        <v>VAC</v>
      </c>
      <c r="BZ148" s="151" t="str">
        <f t="shared" ca="1" si="80"/>
        <v>VAC</v>
      </c>
      <c r="CA148" s="151" t="str">
        <f t="shared" ca="1" si="81"/>
        <v>VAC</v>
      </c>
      <c r="CB148" s="151" t="str">
        <f t="shared" ca="1" si="82"/>
        <v>VAC</v>
      </c>
      <c r="CC148" s="151" t="str">
        <f t="shared" ca="1" si="83"/>
        <v>VAC</v>
      </c>
      <c r="CD148" s="151" t="str">
        <f t="shared" ca="1" si="84"/>
        <v>VAC</v>
      </c>
      <c r="CE148" s="151" t="str">
        <f t="shared" ca="1" si="85"/>
        <v>VAC</v>
      </c>
      <c r="CF148" s="151" t="str">
        <f t="shared" ca="1" si="86"/>
        <v>VAC</v>
      </c>
      <c r="CG148" s="151" t="str">
        <f t="shared" ca="1" si="87"/>
        <v>VAC</v>
      </c>
      <c r="CH148" s="151" t="str">
        <f t="shared" ca="1" si="88"/>
        <v>NO_VAC</v>
      </c>
      <c r="CI148" s="151" t="b">
        <f t="shared" ca="1" si="89"/>
        <v>0</v>
      </c>
      <c r="CJ148" s="151" t="str">
        <f t="shared" ca="1" si="90"/>
        <v>VAC</v>
      </c>
      <c r="CK148" s="151" t="str">
        <f t="shared" ca="1" si="91"/>
        <v>VAC</v>
      </c>
      <c r="CL148" s="151" t="b">
        <f t="shared" ca="1" si="92"/>
        <v>0</v>
      </c>
      <c r="CM148" s="151" t="b">
        <f t="shared" ca="1" si="93"/>
        <v>0</v>
      </c>
      <c r="CN148" s="151" t="b">
        <f t="shared" ca="1" si="94"/>
        <v>0</v>
      </c>
      <c r="CO148" s="151" t="b">
        <f t="shared" ca="1" si="95"/>
        <v>0</v>
      </c>
      <c r="CP148" s="151" t="b">
        <f t="shared" ca="1" si="96"/>
        <v>0</v>
      </c>
      <c r="CQ148" s="155">
        <f t="shared" ca="1" si="97"/>
        <v>13</v>
      </c>
      <c r="CR148" s="155" t="b">
        <f t="shared" ca="1" si="98"/>
        <v>0</v>
      </c>
      <c r="CS148" s="155" t="b">
        <f t="shared" ca="1" si="99"/>
        <v>0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3">
        <v>41993</v>
      </c>
      <c r="C149" s="32">
        <v>14</v>
      </c>
      <c r="D149" s="32">
        <v>15</v>
      </c>
      <c r="E149" s="32" t="s">
        <v>30</v>
      </c>
      <c r="F149" s="32" t="s">
        <v>33</v>
      </c>
      <c r="G149" s="32" t="s">
        <v>31</v>
      </c>
      <c r="H149" s="32"/>
      <c r="I149" s="31" t="s">
        <v>1303</v>
      </c>
      <c r="J149" s="31" t="s">
        <v>1304</v>
      </c>
      <c r="K149" s="31" t="s">
        <v>1305</v>
      </c>
      <c r="L149" s="31"/>
      <c r="M149" s="32" t="s">
        <v>147</v>
      </c>
      <c r="N149" s="33">
        <v>41836</v>
      </c>
      <c r="O149" s="28">
        <f t="shared" ca="1" si="69"/>
        <v>0</v>
      </c>
      <c r="P149" s="28">
        <f t="shared" ca="1" si="70"/>
        <v>6</v>
      </c>
      <c r="Q149" s="28">
        <f t="shared" ca="1" si="71"/>
        <v>11</v>
      </c>
      <c r="R149" s="33">
        <v>41836</v>
      </c>
      <c r="S149" s="32"/>
      <c r="T149" s="33">
        <v>41836</v>
      </c>
      <c r="U149" s="32"/>
      <c r="V149" s="33">
        <v>41902</v>
      </c>
      <c r="W149" s="32"/>
      <c r="X149" s="33">
        <v>41969</v>
      </c>
      <c r="Y149" s="32"/>
      <c r="Z149" s="33"/>
      <c r="AA149" s="32"/>
      <c r="AB149" s="33">
        <v>41902</v>
      </c>
      <c r="AC149" s="32"/>
      <c r="AD149" s="33">
        <v>41969</v>
      </c>
      <c r="AE149" s="32"/>
      <c r="AF149" s="33"/>
      <c r="AG149" s="32"/>
      <c r="AH149" s="33">
        <v>41902</v>
      </c>
      <c r="AI149" s="32"/>
      <c r="AJ149" s="33">
        <v>41969</v>
      </c>
      <c r="AK149" s="32"/>
      <c r="AL149" s="33"/>
      <c r="AM149" s="32"/>
      <c r="AN149" s="33"/>
      <c r="AO149" s="32"/>
      <c r="AP149" s="33"/>
      <c r="AQ149" s="32"/>
      <c r="AR149" s="33">
        <v>41902</v>
      </c>
      <c r="AS149" s="32"/>
      <c r="AT149" s="33">
        <v>41969</v>
      </c>
      <c r="AU149" s="32"/>
      <c r="AV149" s="33"/>
      <c r="AW149" s="32"/>
      <c r="AX149" s="33"/>
      <c r="AY149" s="32"/>
      <c r="AZ149" s="33"/>
      <c r="BA149" s="32"/>
      <c r="BB149" s="33"/>
      <c r="BC149" s="32"/>
      <c r="BD149" s="33"/>
      <c r="BE149" s="32"/>
      <c r="BF149" s="31" t="s">
        <v>1453</v>
      </c>
      <c r="BG149" s="31"/>
      <c r="BH149" s="31">
        <v>991520791</v>
      </c>
      <c r="BI149" s="31"/>
      <c r="BJ149" s="31"/>
      <c r="BK149" s="31"/>
      <c r="BR149" s="151" t="str">
        <f t="shared" ca="1" si="72"/>
        <v>A</v>
      </c>
      <c r="BS149" s="151" t="str">
        <f t="shared" ca="1" si="73"/>
        <v>B</v>
      </c>
      <c r="BT149" s="151" t="str">
        <f t="shared" ca="1" si="74"/>
        <v>Z</v>
      </c>
      <c r="BU149" s="151" t="str">
        <f t="shared" si="75"/>
        <v>FE</v>
      </c>
      <c r="BV149" s="155">
        <f t="shared" ca="1" si="76"/>
        <v>0</v>
      </c>
      <c r="BW149" s="151" t="str">
        <f t="shared" ca="1" si="77"/>
        <v>VAC</v>
      </c>
      <c r="BX149" s="151" t="str">
        <f t="shared" ca="1" si="78"/>
        <v>VAC</v>
      </c>
      <c r="BY149" s="151" t="str">
        <f t="shared" ca="1" si="79"/>
        <v>VAC</v>
      </c>
      <c r="BZ149" s="151" t="str">
        <f t="shared" ca="1" si="80"/>
        <v>VAC</v>
      </c>
      <c r="CA149" s="151" t="str">
        <f t="shared" ca="1" si="81"/>
        <v>NO_VAC</v>
      </c>
      <c r="CB149" s="151" t="str">
        <f t="shared" ca="1" si="82"/>
        <v>VAC</v>
      </c>
      <c r="CC149" s="151" t="str">
        <f t="shared" ca="1" si="83"/>
        <v>VAC</v>
      </c>
      <c r="CD149" s="151" t="str">
        <f t="shared" ca="1" si="84"/>
        <v>NO_VAC</v>
      </c>
      <c r="CE149" s="151" t="str">
        <f t="shared" ca="1" si="85"/>
        <v>VAC</v>
      </c>
      <c r="CF149" s="151" t="str">
        <f t="shared" ca="1" si="86"/>
        <v>VAC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str">
        <f t="shared" ca="1" si="90"/>
        <v>VAC</v>
      </c>
      <c r="CK149" s="151" t="str">
        <f t="shared" ca="1" si="91"/>
        <v>VAC</v>
      </c>
      <c r="CL149" s="151" t="b">
        <f t="shared" ca="1" si="92"/>
        <v>0</v>
      </c>
      <c r="CM149" s="151" t="b">
        <f t="shared" ca="1" si="93"/>
        <v>0</v>
      </c>
      <c r="CN149" s="151" t="b">
        <f t="shared" ca="1" si="94"/>
        <v>0</v>
      </c>
      <c r="CO149" s="151" t="b">
        <f t="shared" ca="1" si="95"/>
        <v>0</v>
      </c>
      <c r="CP149" s="151" t="b">
        <f t="shared" ca="1" si="96"/>
        <v>0</v>
      </c>
      <c r="CQ149" s="155">
        <f t="shared" ca="1" si="97"/>
        <v>10</v>
      </c>
      <c r="CR149" s="155" t="b">
        <f t="shared" ca="1" si="98"/>
        <v>0</v>
      </c>
      <c r="CS149" s="155" t="b">
        <f t="shared" ca="1" si="99"/>
        <v>0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3">
        <v>41993</v>
      </c>
      <c r="C150" s="32">
        <v>15</v>
      </c>
      <c r="D150" s="32">
        <v>16</v>
      </c>
      <c r="E150" s="32" t="s">
        <v>30</v>
      </c>
      <c r="F150" s="32" t="s">
        <v>156</v>
      </c>
      <c r="G150" s="32" t="s">
        <v>31</v>
      </c>
      <c r="H150" s="32"/>
      <c r="I150" s="31" t="s">
        <v>1306</v>
      </c>
      <c r="J150" s="31" t="s">
        <v>1307</v>
      </c>
      <c r="K150" s="31" t="s">
        <v>1308</v>
      </c>
      <c r="L150" s="31"/>
      <c r="M150" s="32" t="s">
        <v>147</v>
      </c>
      <c r="N150" s="33">
        <v>41665</v>
      </c>
      <c r="O150" s="28">
        <f t="shared" ca="1" si="69"/>
        <v>1</v>
      </c>
      <c r="P150" s="28">
        <f t="shared" ca="1" si="70"/>
        <v>0</v>
      </c>
      <c r="Q150" s="28">
        <f t="shared" ca="1" si="71"/>
        <v>1</v>
      </c>
      <c r="R150" s="33">
        <v>41665</v>
      </c>
      <c r="S150" s="32"/>
      <c r="T150" s="33">
        <v>41665</v>
      </c>
      <c r="U150" s="32"/>
      <c r="V150" s="33">
        <v>41734</v>
      </c>
      <c r="W150" s="32"/>
      <c r="X150" s="33">
        <v>41796</v>
      </c>
      <c r="Y150" s="32"/>
      <c r="Z150" s="33">
        <v>41861</v>
      </c>
      <c r="AA150" s="32"/>
      <c r="AB150" s="33">
        <v>41734</v>
      </c>
      <c r="AC150" s="32"/>
      <c r="AD150" s="33">
        <v>41796</v>
      </c>
      <c r="AE150" s="32"/>
      <c r="AF150" s="33">
        <v>41861</v>
      </c>
      <c r="AG150" s="32"/>
      <c r="AH150" s="33">
        <v>41734</v>
      </c>
      <c r="AI150" s="32"/>
      <c r="AJ150" s="33">
        <v>41796</v>
      </c>
      <c r="AK150" s="32"/>
      <c r="AL150" s="33">
        <v>41887</v>
      </c>
      <c r="AM150" s="32"/>
      <c r="AN150" s="33">
        <v>41918</v>
      </c>
      <c r="AO150" s="32"/>
      <c r="AP150" s="33"/>
      <c r="AQ150" s="32"/>
      <c r="AR150" s="33">
        <v>41734</v>
      </c>
      <c r="AS150" s="32"/>
      <c r="AT150" s="33">
        <v>41796</v>
      </c>
      <c r="AU150" s="32"/>
      <c r="AV150" s="33"/>
      <c r="AW150" s="32"/>
      <c r="AX150" s="33"/>
      <c r="AY150" s="32"/>
      <c r="AZ150" s="33"/>
      <c r="BA150" s="32"/>
      <c r="BB150" s="33"/>
      <c r="BC150" s="32"/>
      <c r="BD150" s="33"/>
      <c r="BE150" s="32"/>
      <c r="BF150" s="31" t="s">
        <v>1453</v>
      </c>
      <c r="BG150" s="31"/>
      <c r="BH150" s="31">
        <v>991520791</v>
      </c>
      <c r="BI150" s="31"/>
      <c r="BJ150" s="31"/>
      <c r="BK150" s="31"/>
      <c r="BR150" s="151" t="str">
        <f t="shared" ca="1" si="72"/>
        <v>B</v>
      </c>
      <c r="BS150" s="151" t="str">
        <f t="shared" ca="1" si="73"/>
        <v>F</v>
      </c>
      <c r="BT150" s="151" t="str">
        <f t="shared" ca="1" si="74"/>
        <v>V</v>
      </c>
      <c r="BU150" s="151" t="str">
        <f t="shared" si="75"/>
        <v>FP</v>
      </c>
      <c r="BV150" s="155">
        <f t="shared" ca="1" si="76"/>
        <v>1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str">
        <f t="shared" ca="1" si="89"/>
        <v>NO_VAC</v>
      </c>
      <c r="CJ150" s="151" t="b">
        <f t="shared" ca="1" si="90"/>
        <v>0</v>
      </c>
      <c r="CK150" s="151" t="b">
        <f t="shared" ca="1" si="91"/>
        <v>0</v>
      </c>
      <c r="CL150" s="151" t="str">
        <f t="shared" ca="1" si="92"/>
        <v>NO_VAC</v>
      </c>
      <c r="CM150" s="151" t="str">
        <f t="shared" ca="1" si="93"/>
        <v>NO_VAC</v>
      </c>
      <c r="CN150" s="151" t="b">
        <f t="shared" ca="1" si="94"/>
        <v>0</v>
      </c>
      <c r="CO150" s="151" t="b">
        <f t="shared" ca="1" si="95"/>
        <v>0</v>
      </c>
      <c r="CP150" s="151" t="b">
        <f t="shared" ca="1" si="96"/>
        <v>0</v>
      </c>
      <c r="CQ150" s="155" t="b">
        <f t="shared" ca="1" si="97"/>
        <v>0</v>
      </c>
      <c r="CR150" s="155">
        <f t="shared" ca="1" si="98"/>
        <v>14</v>
      </c>
      <c r="CS150" s="155" t="b">
        <f t="shared" ca="1" si="99"/>
        <v>0</v>
      </c>
      <c r="CT150" s="155" t="b">
        <f t="shared" ca="1" si="100"/>
        <v>0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3">
        <v>41993</v>
      </c>
      <c r="C151" s="32">
        <v>18</v>
      </c>
      <c r="D151" s="32">
        <v>46</v>
      </c>
      <c r="E151" s="32" t="s">
        <v>30</v>
      </c>
      <c r="F151" s="32" t="s">
        <v>156</v>
      </c>
      <c r="G151" s="32" t="s">
        <v>30</v>
      </c>
      <c r="H151" s="32"/>
      <c r="I151" s="31" t="s">
        <v>1309</v>
      </c>
      <c r="J151" s="31" t="s">
        <v>1310</v>
      </c>
      <c r="K151" s="31" t="s">
        <v>1311</v>
      </c>
      <c r="L151" s="31"/>
      <c r="M151" s="32" t="s">
        <v>148</v>
      </c>
      <c r="N151" s="33">
        <v>41639</v>
      </c>
      <c r="O151" s="28">
        <f t="shared" ca="1" si="69"/>
        <v>1</v>
      </c>
      <c r="P151" s="28">
        <f t="shared" ca="1" si="70"/>
        <v>0</v>
      </c>
      <c r="Q151" s="28">
        <f t="shared" ca="1" si="71"/>
        <v>27</v>
      </c>
      <c r="R151" s="33">
        <v>41642</v>
      </c>
      <c r="S151" s="32"/>
      <c r="T151" s="33">
        <v>41642</v>
      </c>
      <c r="U151" s="32"/>
      <c r="V151" s="33">
        <v>41793</v>
      </c>
      <c r="W151" s="32"/>
      <c r="X151" s="33">
        <v>41862</v>
      </c>
      <c r="Y151" s="32"/>
      <c r="Z151" s="33">
        <v>41916</v>
      </c>
      <c r="AA151" s="32"/>
      <c r="AB151" s="33">
        <v>41701</v>
      </c>
      <c r="AC151" s="32"/>
      <c r="AD151" s="33">
        <v>41763</v>
      </c>
      <c r="AE151" s="32"/>
      <c r="AF151" s="33">
        <v>41825</v>
      </c>
      <c r="AG151" s="32"/>
      <c r="AH151" s="33">
        <v>41701</v>
      </c>
      <c r="AI151" s="32"/>
      <c r="AJ151" s="33">
        <v>41763</v>
      </c>
      <c r="AK151" s="32"/>
      <c r="AL151" s="33">
        <v>41862</v>
      </c>
      <c r="AM151" s="32"/>
      <c r="AN151" s="33">
        <v>41893</v>
      </c>
      <c r="AO151" s="32"/>
      <c r="AP151" s="33">
        <v>41701</v>
      </c>
      <c r="AQ151" s="32"/>
      <c r="AR151" s="33">
        <v>41763</v>
      </c>
      <c r="AS151" s="32"/>
      <c r="AT151" s="33"/>
      <c r="AU151" s="32"/>
      <c r="AV151" s="33"/>
      <c r="AW151" s="32"/>
      <c r="AX151" s="33"/>
      <c r="AY151" s="32"/>
      <c r="AZ151" s="33"/>
      <c r="BA151" s="32"/>
      <c r="BB151" s="33"/>
      <c r="BC151" s="32"/>
      <c r="BD151" s="33"/>
      <c r="BE151" s="32"/>
      <c r="BF151" s="31" t="s">
        <v>1453</v>
      </c>
      <c r="BG151" s="31"/>
      <c r="BH151" s="31">
        <v>991520791</v>
      </c>
      <c r="BI151" s="31"/>
      <c r="BJ151" s="31"/>
      <c r="BK151" s="31"/>
      <c r="BR151" s="151" t="str">
        <f t="shared" ca="1" si="72"/>
        <v>V</v>
      </c>
      <c r="BS151" s="151" t="str">
        <f t="shared" ca="1" si="73"/>
        <v>F</v>
      </c>
      <c r="BT151" s="151" t="str">
        <f t="shared" ca="1" si="74"/>
        <v>B</v>
      </c>
      <c r="BU151" s="151" t="str">
        <f t="shared" si="75"/>
        <v>MP</v>
      </c>
      <c r="BV151" s="155">
        <f t="shared" ca="1" si="76"/>
        <v>1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str">
        <f t="shared" ca="1" si="89"/>
        <v>VAC</v>
      </c>
      <c r="CJ151" s="151" t="b">
        <f t="shared" ca="1" si="90"/>
        <v>0</v>
      </c>
      <c r="CK151" s="151" t="b">
        <f t="shared" ca="1" si="91"/>
        <v>0</v>
      </c>
      <c r="CL151" s="151" t="str">
        <f t="shared" ca="1" si="92"/>
        <v>NO_VAC</v>
      </c>
      <c r="CM151" s="151" t="str">
        <f t="shared" ca="1" si="93"/>
        <v>NO_VAC</v>
      </c>
      <c r="CN151" s="151" t="b">
        <f t="shared" ca="1" si="94"/>
        <v>0</v>
      </c>
      <c r="CO151" s="151" t="b">
        <f t="shared" ca="1" si="95"/>
        <v>0</v>
      </c>
      <c r="CP151" s="151" t="b">
        <f t="shared" ca="1" si="96"/>
        <v>0</v>
      </c>
      <c r="CQ151" s="155" t="b">
        <f t="shared" ca="1" si="97"/>
        <v>0</v>
      </c>
      <c r="CR151" s="155">
        <f t="shared" ca="1" si="98"/>
        <v>14</v>
      </c>
      <c r="CS151" s="155" t="b">
        <f t="shared" ca="1" si="99"/>
        <v>0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3">
        <v>41993</v>
      </c>
      <c r="C152" s="32">
        <v>17</v>
      </c>
      <c r="D152" s="32">
        <v>36</v>
      </c>
      <c r="E152" s="32" t="s">
        <v>30</v>
      </c>
      <c r="F152" s="32" t="s">
        <v>156</v>
      </c>
      <c r="G152" s="32" t="s">
        <v>30</v>
      </c>
      <c r="H152" s="32"/>
      <c r="I152" s="31" t="s">
        <v>1312</v>
      </c>
      <c r="J152" s="31" t="s">
        <v>1313</v>
      </c>
      <c r="K152" s="31" t="s">
        <v>1241</v>
      </c>
      <c r="L152" s="31"/>
      <c r="M152" s="32" t="s">
        <v>147</v>
      </c>
      <c r="N152" s="33">
        <v>41758</v>
      </c>
      <c r="O152" s="28">
        <f t="shared" ca="1" si="69"/>
        <v>0</v>
      </c>
      <c r="P152" s="28">
        <f t="shared" ca="1" si="70"/>
        <v>8</v>
      </c>
      <c r="Q152" s="28">
        <f t="shared" ca="1" si="71"/>
        <v>29</v>
      </c>
      <c r="R152" s="33">
        <v>41759</v>
      </c>
      <c r="S152" s="32"/>
      <c r="T152" s="33">
        <v>41759</v>
      </c>
      <c r="U152" s="32"/>
      <c r="V152" s="33">
        <v>41828</v>
      </c>
      <c r="W152" s="32"/>
      <c r="X152" s="33">
        <v>41894</v>
      </c>
      <c r="Y152" s="32"/>
      <c r="Z152" s="33">
        <v>41961</v>
      </c>
      <c r="AA152" s="32"/>
      <c r="AB152" s="33">
        <v>41828</v>
      </c>
      <c r="AC152" s="32"/>
      <c r="AD152" s="33">
        <v>41894</v>
      </c>
      <c r="AE152" s="32"/>
      <c r="AF152" s="33">
        <v>41961</v>
      </c>
      <c r="AG152" s="32"/>
      <c r="AH152" s="33">
        <v>41828</v>
      </c>
      <c r="AI152" s="32"/>
      <c r="AJ152" s="33">
        <v>41894</v>
      </c>
      <c r="AK152" s="32"/>
      <c r="AL152" s="33">
        <v>41988</v>
      </c>
      <c r="AM152" s="32"/>
      <c r="AN152" s="33"/>
      <c r="AO152" s="32"/>
      <c r="AP152" s="33"/>
      <c r="AQ152" s="32"/>
      <c r="AR152" s="33">
        <v>41828</v>
      </c>
      <c r="AS152" s="32"/>
      <c r="AT152" s="33">
        <v>41894</v>
      </c>
      <c r="AU152" s="32"/>
      <c r="AV152" s="33">
        <v>41961</v>
      </c>
      <c r="AW152" s="32"/>
      <c r="AX152" s="33"/>
      <c r="AY152" s="32"/>
      <c r="AZ152" s="33"/>
      <c r="BA152" s="32"/>
      <c r="BB152" s="33"/>
      <c r="BC152" s="32"/>
      <c r="BD152" s="33"/>
      <c r="BE152" s="32"/>
      <c r="BF152" s="31" t="s">
        <v>1453</v>
      </c>
      <c r="BG152" s="31"/>
      <c r="BH152" s="31">
        <v>991520791</v>
      </c>
      <c r="BI152" s="31"/>
      <c r="BJ152" s="31"/>
      <c r="BK152" s="31"/>
      <c r="BR152" s="151" t="str">
        <f t="shared" ca="1" si="72"/>
        <v>A</v>
      </c>
      <c r="BS152" s="151" t="str">
        <f t="shared" ca="1" si="73"/>
        <v>A</v>
      </c>
      <c r="BT152" s="151" t="str">
        <f t="shared" ca="1" si="74"/>
        <v>A</v>
      </c>
      <c r="BU152" s="151" t="str">
        <f t="shared" si="75"/>
        <v>FP</v>
      </c>
      <c r="BV152" s="155">
        <f t="shared" ca="1" si="76"/>
        <v>0</v>
      </c>
      <c r="BW152" s="151" t="str">
        <f t="shared" ca="1" si="77"/>
        <v>VAC</v>
      </c>
      <c r="BX152" s="151" t="str">
        <f t="shared" ca="1" si="78"/>
        <v>VAC</v>
      </c>
      <c r="BY152" s="151" t="str">
        <f t="shared" ca="1" si="79"/>
        <v>VAC</v>
      </c>
      <c r="BZ152" s="151" t="str">
        <f t="shared" ca="1" si="80"/>
        <v>VAC</v>
      </c>
      <c r="CA152" s="151" t="str">
        <f t="shared" ca="1" si="81"/>
        <v>VAC</v>
      </c>
      <c r="CB152" s="151" t="str">
        <f t="shared" ca="1" si="82"/>
        <v>VAC</v>
      </c>
      <c r="CC152" s="151" t="str">
        <f t="shared" ca="1" si="83"/>
        <v>VAC</v>
      </c>
      <c r="CD152" s="151" t="str">
        <f t="shared" ca="1" si="84"/>
        <v>VAC</v>
      </c>
      <c r="CE152" s="151" t="str">
        <f t="shared" ca="1" si="85"/>
        <v>VAC</v>
      </c>
      <c r="CF152" s="151" t="str">
        <f t="shared" ca="1" si="86"/>
        <v>VAC</v>
      </c>
      <c r="CG152" s="151" t="str">
        <f t="shared" ca="1" si="87"/>
        <v>VAC</v>
      </c>
      <c r="CH152" s="151" t="str">
        <f t="shared" ca="1" si="88"/>
        <v>NO_VAC</v>
      </c>
      <c r="CI152" s="151" t="b">
        <f t="shared" ca="1" si="89"/>
        <v>0</v>
      </c>
      <c r="CJ152" s="151" t="str">
        <f t="shared" ca="1" si="90"/>
        <v>VAC</v>
      </c>
      <c r="CK152" s="151" t="str">
        <f t="shared" ca="1" si="91"/>
        <v>VAC</v>
      </c>
      <c r="CL152" s="151" t="b">
        <f t="shared" ca="1" si="92"/>
        <v>0</v>
      </c>
      <c r="CM152" s="151" t="b">
        <f t="shared" ca="1" si="93"/>
        <v>0</v>
      </c>
      <c r="CN152" s="151" t="b">
        <f t="shared" ca="1" si="94"/>
        <v>0</v>
      </c>
      <c r="CO152" s="151" t="b">
        <f t="shared" ca="1" si="95"/>
        <v>0</v>
      </c>
      <c r="CP152" s="151" t="b">
        <f t="shared" ca="1" si="96"/>
        <v>0</v>
      </c>
      <c r="CQ152" s="155">
        <f t="shared" ca="1" si="97"/>
        <v>13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 t="b">
        <f t="shared" ca="1" si="101"/>
        <v>0</v>
      </c>
    </row>
    <row r="153" spans="1:99" ht="27" customHeight="1" x14ac:dyDescent="0.25">
      <c r="A153" s="14">
        <v>144</v>
      </c>
      <c r="B153" s="33">
        <v>41993</v>
      </c>
      <c r="C153" s="32">
        <v>17</v>
      </c>
      <c r="D153" s="32">
        <v>29</v>
      </c>
      <c r="E153" s="32" t="s">
        <v>30</v>
      </c>
      <c r="F153" s="32" t="s">
        <v>156</v>
      </c>
      <c r="G153" s="32" t="s">
        <v>30</v>
      </c>
      <c r="H153" s="32"/>
      <c r="I153" s="31" t="s">
        <v>1314</v>
      </c>
      <c r="J153" s="31" t="s">
        <v>1315</v>
      </c>
      <c r="K153" s="31" t="s">
        <v>1316</v>
      </c>
      <c r="L153" s="31"/>
      <c r="M153" s="32" t="s">
        <v>147</v>
      </c>
      <c r="N153" s="33">
        <v>41629</v>
      </c>
      <c r="O153" s="28">
        <f t="shared" ca="1" si="69"/>
        <v>1</v>
      </c>
      <c r="P153" s="28">
        <f t="shared" ca="1" si="70"/>
        <v>1</v>
      </c>
      <c r="Q153" s="28">
        <f t="shared" ca="1" si="71"/>
        <v>6</v>
      </c>
      <c r="R153" s="33">
        <v>41631</v>
      </c>
      <c r="S153" s="33"/>
      <c r="T153" s="33">
        <v>41631</v>
      </c>
      <c r="U153" s="32"/>
      <c r="V153" s="33">
        <v>41691</v>
      </c>
      <c r="W153" s="32"/>
      <c r="X153" s="33">
        <v>41793</v>
      </c>
      <c r="Y153" s="32"/>
      <c r="Z153" s="33">
        <v>41872</v>
      </c>
      <c r="AA153" s="32"/>
      <c r="AB153" s="33">
        <v>41691</v>
      </c>
      <c r="AC153" s="32"/>
      <c r="AD153" s="33">
        <v>41732</v>
      </c>
      <c r="AE153" s="32"/>
      <c r="AF153" s="33">
        <v>41872</v>
      </c>
      <c r="AG153" s="32"/>
      <c r="AH153" s="33">
        <v>41691</v>
      </c>
      <c r="AI153" s="32"/>
      <c r="AJ153" s="33">
        <v>41732</v>
      </c>
      <c r="AK153" s="32"/>
      <c r="AL153" s="33"/>
      <c r="AM153" s="32"/>
      <c r="AN153" s="33"/>
      <c r="AO153" s="32"/>
      <c r="AP153" s="33"/>
      <c r="AQ153" s="32"/>
      <c r="AR153" s="33">
        <v>41691</v>
      </c>
      <c r="AS153" s="32"/>
      <c r="AT153" s="33">
        <v>41732</v>
      </c>
      <c r="AU153" s="32"/>
      <c r="AV153" s="33"/>
      <c r="AW153" s="32"/>
      <c r="AX153" s="33"/>
      <c r="AY153" s="32"/>
      <c r="AZ153" s="33"/>
      <c r="BA153" s="32"/>
      <c r="BB153" s="33"/>
      <c r="BC153" s="32"/>
      <c r="BD153" s="33"/>
      <c r="BE153" s="32"/>
      <c r="BF153" s="31" t="s">
        <v>1453</v>
      </c>
      <c r="BG153" s="31"/>
      <c r="BH153" s="31">
        <v>991520791</v>
      </c>
      <c r="BI153" s="31"/>
      <c r="BJ153" s="31"/>
      <c r="BK153" s="31"/>
      <c r="BR153" s="151" t="str">
        <f t="shared" ca="1" si="72"/>
        <v>B</v>
      </c>
      <c r="BS153" s="151" t="str">
        <f t="shared" ca="1" si="73"/>
        <v>F</v>
      </c>
      <c r="BT153" s="151" t="str">
        <f t="shared" ca="1" si="74"/>
        <v>B</v>
      </c>
      <c r="BU153" s="151" t="str">
        <f t="shared" si="75"/>
        <v>FP</v>
      </c>
      <c r="BV153" s="155">
        <f t="shared" ca="1" si="76"/>
        <v>1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str">
        <f t="shared" ca="1" si="89"/>
        <v>NO_VAC</v>
      </c>
      <c r="CJ153" s="151" t="b">
        <f t="shared" ca="1" si="90"/>
        <v>0</v>
      </c>
      <c r="CK153" s="151" t="b">
        <f t="shared" ca="1" si="91"/>
        <v>0</v>
      </c>
      <c r="CL153" s="151" t="str">
        <f t="shared" ca="1" si="92"/>
        <v>NO_VAC</v>
      </c>
      <c r="CM153" s="151" t="str">
        <f t="shared" ca="1" si="93"/>
        <v>NO_VAC</v>
      </c>
      <c r="CN153" s="151" t="b">
        <f t="shared" ca="1" si="94"/>
        <v>0</v>
      </c>
      <c r="CO153" s="151" t="b">
        <f t="shared" ca="1" si="95"/>
        <v>0</v>
      </c>
      <c r="CP153" s="151" t="b">
        <f t="shared" ca="1" si="96"/>
        <v>0</v>
      </c>
      <c r="CQ153" s="155" t="b">
        <f t="shared" ca="1" si="97"/>
        <v>0</v>
      </c>
      <c r="CR153" s="155">
        <f t="shared" ca="1" si="98"/>
        <v>12</v>
      </c>
      <c r="CS153" s="155" t="b">
        <f t="shared" ca="1" si="99"/>
        <v>0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3">
        <v>41993</v>
      </c>
      <c r="C154" s="32">
        <v>14</v>
      </c>
      <c r="D154" s="32">
        <v>30</v>
      </c>
      <c r="E154" s="32" t="s">
        <v>30</v>
      </c>
      <c r="F154" s="32" t="s">
        <v>156</v>
      </c>
      <c r="G154" s="32" t="s">
        <v>31</v>
      </c>
      <c r="H154" s="32"/>
      <c r="I154" s="31" t="s">
        <v>1317</v>
      </c>
      <c r="J154" s="31" t="s">
        <v>1318</v>
      </c>
      <c r="K154" s="31" t="s">
        <v>1319</v>
      </c>
      <c r="L154" s="31"/>
      <c r="M154" s="32" t="s">
        <v>148</v>
      </c>
      <c r="N154" s="33">
        <v>41797</v>
      </c>
      <c r="O154" s="28">
        <f t="shared" ca="1" si="69"/>
        <v>0</v>
      </c>
      <c r="P154" s="28">
        <f t="shared" ca="1" si="70"/>
        <v>7</v>
      </c>
      <c r="Q154" s="28">
        <f t="shared" ca="1" si="71"/>
        <v>20</v>
      </c>
      <c r="R154" s="33">
        <v>41797</v>
      </c>
      <c r="S154" s="32"/>
      <c r="T154" s="33">
        <v>41797</v>
      </c>
      <c r="U154" s="32"/>
      <c r="V154" s="33">
        <v>41869</v>
      </c>
      <c r="W154" s="32"/>
      <c r="X154" s="33">
        <v>41933</v>
      </c>
      <c r="Y154" s="32"/>
      <c r="Z154" s="33"/>
      <c r="AA154" s="32">
        <v>9</v>
      </c>
      <c r="AB154" s="33">
        <v>41869</v>
      </c>
      <c r="AC154" s="32"/>
      <c r="AD154" s="33">
        <v>41933</v>
      </c>
      <c r="AE154" s="32"/>
      <c r="AF154" s="33"/>
      <c r="AG154" s="32">
        <v>9</v>
      </c>
      <c r="AH154" s="33">
        <v>41869</v>
      </c>
      <c r="AI154" s="32"/>
      <c r="AJ154" s="33">
        <v>41933</v>
      </c>
      <c r="AK154" s="32"/>
      <c r="AL154" s="33"/>
      <c r="AM154" s="32"/>
      <c r="AN154" s="33"/>
      <c r="AO154" s="32"/>
      <c r="AP154" s="33"/>
      <c r="AQ154" s="32"/>
      <c r="AR154" s="33">
        <v>41869</v>
      </c>
      <c r="AS154" s="32"/>
      <c r="AT154" s="33">
        <v>41933</v>
      </c>
      <c r="AU154" s="32"/>
      <c r="AV154" s="33"/>
      <c r="AW154" s="32"/>
      <c r="AX154" s="33"/>
      <c r="AY154" s="32"/>
      <c r="AZ154" s="33"/>
      <c r="BA154" s="32"/>
      <c r="BB154" s="33"/>
      <c r="BC154" s="32"/>
      <c r="BD154" s="33"/>
      <c r="BE154" s="32"/>
      <c r="BF154" s="31" t="s">
        <v>1453</v>
      </c>
      <c r="BG154" s="31"/>
      <c r="BH154" s="31">
        <v>991520791</v>
      </c>
      <c r="BI154" s="31"/>
      <c r="BJ154" s="31"/>
      <c r="BK154" s="31"/>
      <c r="BR154" s="151" t="str">
        <f t="shared" ca="1" si="72"/>
        <v>Z</v>
      </c>
      <c r="BS154" s="151" t="str">
        <f t="shared" ca="1" si="73"/>
        <v>A</v>
      </c>
      <c r="BT154" s="151" t="str">
        <f t="shared" ca="1" si="74"/>
        <v>Z</v>
      </c>
      <c r="BU154" s="151" t="str">
        <f t="shared" si="75"/>
        <v>MP</v>
      </c>
      <c r="BV154" s="155">
        <f t="shared" ca="1" si="76"/>
        <v>0</v>
      </c>
      <c r="BW154" s="151" t="str">
        <f t="shared" ca="1" si="77"/>
        <v>VAC</v>
      </c>
      <c r="BX154" s="151" t="str">
        <f t="shared" ca="1" si="78"/>
        <v>VAC</v>
      </c>
      <c r="BY154" s="151" t="str">
        <f t="shared" ca="1" si="79"/>
        <v>VAC</v>
      </c>
      <c r="BZ154" s="151" t="str">
        <f t="shared" ca="1" si="80"/>
        <v>VAC</v>
      </c>
      <c r="CA154" s="151" t="str">
        <f t="shared" ca="1" si="81"/>
        <v>NO_VAC</v>
      </c>
      <c r="CB154" s="151" t="str">
        <f t="shared" ca="1" si="82"/>
        <v>VAC</v>
      </c>
      <c r="CC154" s="151" t="str">
        <f t="shared" ca="1" si="83"/>
        <v>VAC</v>
      </c>
      <c r="CD154" s="151" t="str">
        <f t="shared" ca="1" si="84"/>
        <v>NO_VAC</v>
      </c>
      <c r="CE154" s="151" t="str">
        <f t="shared" ca="1" si="85"/>
        <v>VAC</v>
      </c>
      <c r="CF154" s="151" t="str">
        <f t="shared" ca="1" si="86"/>
        <v>VAC</v>
      </c>
      <c r="CG154" s="151" t="str">
        <f t="shared" ca="1" si="87"/>
        <v>NO_VAC</v>
      </c>
      <c r="CH154" s="151" t="b">
        <f t="shared" ca="1" si="88"/>
        <v>0</v>
      </c>
      <c r="CI154" s="151" t="b">
        <f t="shared" ca="1" si="89"/>
        <v>0</v>
      </c>
      <c r="CJ154" s="151" t="str">
        <f t="shared" ca="1" si="90"/>
        <v>VAC</v>
      </c>
      <c r="CK154" s="151" t="str">
        <f t="shared" ca="1" si="91"/>
        <v>VAC</v>
      </c>
      <c r="CL154" s="151" t="b">
        <f t="shared" ca="1" si="92"/>
        <v>0</v>
      </c>
      <c r="CM154" s="151" t="b">
        <f t="shared" ca="1" si="93"/>
        <v>0</v>
      </c>
      <c r="CN154" s="151" t="b">
        <f t="shared" ca="1" si="94"/>
        <v>0</v>
      </c>
      <c r="CO154" s="151" t="b">
        <f t="shared" ca="1" si="95"/>
        <v>0</v>
      </c>
      <c r="CP154" s="151" t="b">
        <f t="shared" ca="1" si="96"/>
        <v>0</v>
      </c>
      <c r="CQ154" s="155">
        <f t="shared" ca="1" si="97"/>
        <v>10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33">
        <v>41993</v>
      </c>
      <c r="C155" s="32">
        <v>15</v>
      </c>
      <c r="D155" s="32">
        <v>3</v>
      </c>
      <c r="E155" s="32" t="s">
        <v>30</v>
      </c>
      <c r="F155" s="32" t="s">
        <v>156</v>
      </c>
      <c r="G155" s="32" t="s">
        <v>31</v>
      </c>
      <c r="H155" s="32"/>
      <c r="I155" s="31" t="s">
        <v>1320</v>
      </c>
      <c r="J155" s="31" t="s">
        <v>1321</v>
      </c>
      <c r="K155" s="31" t="s">
        <v>1322</v>
      </c>
      <c r="L155" s="31"/>
      <c r="M155" s="32" t="s">
        <v>148</v>
      </c>
      <c r="N155" s="33">
        <v>41834</v>
      </c>
      <c r="O155" s="28">
        <f t="shared" ca="1" si="69"/>
        <v>0</v>
      </c>
      <c r="P155" s="28">
        <f t="shared" ca="1" si="70"/>
        <v>6</v>
      </c>
      <c r="Q155" s="28">
        <f t="shared" ca="1" si="71"/>
        <v>13</v>
      </c>
      <c r="R155" s="33">
        <v>41835</v>
      </c>
      <c r="S155" s="32"/>
      <c r="T155" s="33">
        <v>41835</v>
      </c>
      <c r="U155" s="32"/>
      <c r="V155" s="33">
        <v>41897</v>
      </c>
      <c r="W155" s="32"/>
      <c r="X155" s="33">
        <v>41988</v>
      </c>
      <c r="Y155" s="32"/>
      <c r="Z155" s="33"/>
      <c r="AA155" s="32"/>
      <c r="AB155" s="33">
        <v>41897</v>
      </c>
      <c r="AC155" s="32"/>
      <c r="AD155" s="33">
        <v>41988</v>
      </c>
      <c r="AE155" s="32"/>
      <c r="AF155" s="33"/>
      <c r="AG155" s="32"/>
      <c r="AH155" s="33">
        <v>41897</v>
      </c>
      <c r="AI155" s="32"/>
      <c r="AJ155" s="33">
        <v>41988</v>
      </c>
      <c r="AK155" s="32"/>
      <c r="AL155" s="33"/>
      <c r="AM155" s="32"/>
      <c r="AN155" s="33"/>
      <c r="AO155" s="32"/>
      <c r="AP155" s="33"/>
      <c r="AQ155" s="32"/>
      <c r="AR155" s="33">
        <v>41897</v>
      </c>
      <c r="AS155" s="32"/>
      <c r="AT155" s="33">
        <v>41988</v>
      </c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 t="s">
        <v>1453</v>
      </c>
      <c r="BG155" s="31"/>
      <c r="BH155" s="31">
        <v>991520791</v>
      </c>
      <c r="BI155" s="31"/>
      <c r="BJ155" s="31"/>
      <c r="BK155" s="31"/>
      <c r="BR155" s="151" t="str">
        <f t="shared" ca="1" si="72"/>
        <v>Z</v>
      </c>
      <c r="BS155" s="151" t="str">
        <f t="shared" ca="1" si="73"/>
        <v>A</v>
      </c>
      <c r="BT155" s="151" t="str">
        <f t="shared" ca="1" si="74"/>
        <v>Z</v>
      </c>
      <c r="BU155" s="151" t="str">
        <f t="shared" si="75"/>
        <v>MP</v>
      </c>
      <c r="BV155" s="155">
        <f t="shared" ca="1" si="76"/>
        <v>0</v>
      </c>
      <c r="BW155" s="151" t="str">
        <f t="shared" ca="1" si="77"/>
        <v>VAC</v>
      </c>
      <c r="BX155" s="151" t="str">
        <f t="shared" ca="1" si="78"/>
        <v>VAC</v>
      </c>
      <c r="BY155" s="151" t="str">
        <f t="shared" ca="1" si="79"/>
        <v>VAC</v>
      </c>
      <c r="BZ155" s="151" t="str">
        <f t="shared" ca="1" si="80"/>
        <v>VAC</v>
      </c>
      <c r="CA155" s="151" t="str">
        <f t="shared" ca="1" si="81"/>
        <v>NO_VAC</v>
      </c>
      <c r="CB155" s="151" t="str">
        <f t="shared" ca="1" si="82"/>
        <v>VAC</v>
      </c>
      <c r="CC155" s="151" t="str">
        <f t="shared" ca="1" si="83"/>
        <v>VAC</v>
      </c>
      <c r="CD155" s="151" t="str">
        <f t="shared" ca="1" si="84"/>
        <v>NO_VAC</v>
      </c>
      <c r="CE155" s="151" t="str">
        <f t="shared" ca="1" si="85"/>
        <v>VAC</v>
      </c>
      <c r="CF155" s="151" t="str">
        <f t="shared" ca="1" si="86"/>
        <v>VAC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str">
        <f t="shared" ca="1" si="90"/>
        <v>VAC</v>
      </c>
      <c r="CK155" s="151" t="str">
        <f t="shared" ca="1" si="91"/>
        <v>VAC</v>
      </c>
      <c r="CL155" s="151" t="b">
        <f t="shared" ca="1" si="92"/>
        <v>0</v>
      </c>
      <c r="CM155" s="151" t="b">
        <f t="shared" ca="1" si="93"/>
        <v>0</v>
      </c>
      <c r="CN155" s="151" t="b">
        <f t="shared" ca="1" si="94"/>
        <v>0</v>
      </c>
      <c r="CO155" s="151" t="b">
        <f t="shared" ca="1" si="95"/>
        <v>0</v>
      </c>
      <c r="CP155" s="151" t="b">
        <f t="shared" ca="1" si="96"/>
        <v>0</v>
      </c>
      <c r="CQ155" s="155">
        <f t="shared" ca="1" si="97"/>
        <v>10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3">
        <v>41993</v>
      </c>
      <c r="C156" s="32">
        <v>15</v>
      </c>
      <c r="D156" s="32">
        <v>47</v>
      </c>
      <c r="E156" s="32" t="s">
        <v>30</v>
      </c>
      <c r="F156" s="32" t="s">
        <v>156</v>
      </c>
      <c r="G156" s="32" t="s">
        <v>31</v>
      </c>
      <c r="H156" s="32"/>
      <c r="I156" s="31" t="s">
        <v>1323</v>
      </c>
      <c r="J156" s="31" t="s">
        <v>1324</v>
      </c>
      <c r="K156" s="31" t="s">
        <v>1325</v>
      </c>
      <c r="L156" s="31"/>
      <c r="M156" s="32" t="s">
        <v>147</v>
      </c>
      <c r="N156" s="33">
        <v>41900</v>
      </c>
      <c r="O156" s="28">
        <f t="shared" ca="1" si="69"/>
        <v>0</v>
      </c>
      <c r="P156" s="28">
        <f t="shared" ca="1" si="70"/>
        <v>4</v>
      </c>
      <c r="Q156" s="28">
        <f t="shared" ca="1" si="71"/>
        <v>9</v>
      </c>
      <c r="R156" s="33">
        <v>41901</v>
      </c>
      <c r="S156" s="32"/>
      <c r="T156" s="33">
        <v>41901</v>
      </c>
      <c r="U156" s="32"/>
      <c r="V156" s="33">
        <v>41962</v>
      </c>
      <c r="W156" s="32"/>
      <c r="X156" s="33"/>
      <c r="Y156" s="32"/>
      <c r="Z156" s="33"/>
      <c r="AA156" s="32"/>
      <c r="AB156" s="33">
        <v>41962</v>
      </c>
      <c r="AC156" s="32"/>
      <c r="AD156" s="33"/>
      <c r="AE156" s="32"/>
      <c r="AF156" s="33"/>
      <c r="AG156" s="32"/>
      <c r="AH156" s="33">
        <v>41962</v>
      </c>
      <c r="AI156" s="32"/>
      <c r="AJ156" s="33"/>
      <c r="AK156" s="32"/>
      <c r="AL156" s="33"/>
      <c r="AM156" s="32"/>
      <c r="AN156" s="33"/>
      <c r="AO156" s="32"/>
      <c r="AP156" s="33"/>
      <c r="AQ156" s="32"/>
      <c r="AR156" s="33">
        <v>41962</v>
      </c>
      <c r="AS156" s="33">
        <v>41962</v>
      </c>
      <c r="AT156" s="33"/>
      <c r="AU156" s="32"/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 t="s">
        <v>1453</v>
      </c>
      <c r="BG156" s="31"/>
      <c r="BH156" s="31">
        <v>991520791</v>
      </c>
      <c r="BI156" s="31"/>
      <c r="BJ156" s="31"/>
      <c r="BK156" s="31"/>
      <c r="BR156" s="151" t="str">
        <f t="shared" ca="1" si="72"/>
        <v>A</v>
      </c>
      <c r="BS156" s="151" t="str">
        <f t="shared" ca="1" si="73"/>
        <v>A</v>
      </c>
      <c r="BT156" s="151" t="str">
        <f t="shared" ca="1" si="74"/>
        <v>Z</v>
      </c>
      <c r="BU156" s="151" t="str">
        <f t="shared" si="75"/>
        <v>FP</v>
      </c>
      <c r="BV156" s="155">
        <f t="shared" ca="1" si="76"/>
        <v>0</v>
      </c>
      <c r="BW156" s="151" t="str">
        <f t="shared" ca="1" si="77"/>
        <v>VAC</v>
      </c>
      <c r="BX156" s="151" t="str">
        <f t="shared" ca="1" si="78"/>
        <v>VAC</v>
      </c>
      <c r="BY156" s="151" t="str">
        <f t="shared" ca="1" si="79"/>
        <v>VAC</v>
      </c>
      <c r="BZ156" s="151" t="str">
        <f t="shared" ca="1" si="80"/>
        <v>NO_VAC</v>
      </c>
      <c r="CA156" s="151" t="b">
        <f t="shared" ca="1" si="81"/>
        <v>0</v>
      </c>
      <c r="CB156" s="151" t="str">
        <f t="shared" ca="1" si="82"/>
        <v>VAC</v>
      </c>
      <c r="CC156" s="151" t="str">
        <f t="shared" ca="1" si="83"/>
        <v>NO_VAC</v>
      </c>
      <c r="CD156" s="151" t="b">
        <f t="shared" ca="1" si="84"/>
        <v>0</v>
      </c>
      <c r="CE156" s="151" t="str">
        <f t="shared" ca="1" si="85"/>
        <v>VAC</v>
      </c>
      <c r="CF156" s="151" t="str">
        <f t="shared" ca="1" si="86"/>
        <v>NO_VAC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str">
        <f t="shared" ca="1" si="90"/>
        <v>VAC</v>
      </c>
      <c r="CK156" s="151" t="str">
        <f t="shared" ca="1" si="91"/>
        <v>NO_VAC</v>
      </c>
      <c r="CL156" s="151" t="b">
        <f t="shared" ca="1" si="92"/>
        <v>0</v>
      </c>
      <c r="CM156" s="151" t="b">
        <f t="shared" ca="1" si="93"/>
        <v>0</v>
      </c>
      <c r="CN156" s="151" t="b">
        <f t="shared" ca="1" si="94"/>
        <v>0</v>
      </c>
      <c r="CO156" s="151" t="b">
        <f t="shared" ca="1" si="95"/>
        <v>0</v>
      </c>
      <c r="CP156" s="151" t="b">
        <f t="shared" ca="1" si="96"/>
        <v>0</v>
      </c>
      <c r="CQ156" s="155">
        <f t="shared" ca="1" si="97"/>
        <v>6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3">
        <v>41993</v>
      </c>
      <c r="C157" s="32">
        <v>17</v>
      </c>
      <c r="D157" s="32">
        <v>31</v>
      </c>
      <c r="E157" s="32" t="s">
        <v>30</v>
      </c>
      <c r="F157" s="32" t="s">
        <v>156</v>
      </c>
      <c r="G157" s="32" t="s">
        <v>30</v>
      </c>
      <c r="H157" s="32"/>
      <c r="I157" s="31" t="s">
        <v>932</v>
      </c>
      <c r="J157" s="31" t="s">
        <v>1326</v>
      </c>
      <c r="K157" s="31" t="s">
        <v>1327</v>
      </c>
      <c r="L157" s="31"/>
      <c r="M157" s="32" t="s">
        <v>148</v>
      </c>
      <c r="N157" s="33">
        <v>41407</v>
      </c>
      <c r="O157" s="28">
        <f t="shared" ca="1" si="69"/>
        <v>1</v>
      </c>
      <c r="P157" s="28">
        <f t="shared" ca="1" si="70"/>
        <v>8</v>
      </c>
      <c r="Q157" s="28">
        <f t="shared" ca="1" si="71"/>
        <v>14</v>
      </c>
      <c r="R157" s="33">
        <v>41408</v>
      </c>
      <c r="S157" s="32"/>
      <c r="T157" s="33">
        <v>41408</v>
      </c>
      <c r="U157" s="32"/>
      <c r="V157" s="33">
        <v>41473</v>
      </c>
      <c r="W157" s="32"/>
      <c r="X157" s="33">
        <v>41558</v>
      </c>
      <c r="Y157" s="32"/>
      <c r="Z157" s="33">
        <v>41646</v>
      </c>
      <c r="AA157" s="32"/>
      <c r="AB157" s="33">
        <v>41473</v>
      </c>
      <c r="AC157" s="32"/>
      <c r="AD157" s="33">
        <v>41558</v>
      </c>
      <c r="AE157" s="32"/>
      <c r="AF157" s="33">
        <v>41646</v>
      </c>
      <c r="AG157" s="32"/>
      <c r="AH157" s="33">
        <v>41473</v>
      </c>
      <c r="AI157" s="32"/>
      <c r="AJ157" s="33">
        <v>41558</v>
      </c>
      <c r="AK157" s="32"/>
      <c r="AL157" s="33"/>
      <c r="AM157" s="32"/>
      <c r="AN157" s="33"/>
      <c r="AO157" s="32"/>
      <c r="AP157" s="33">
        <v>41848</v>
      </c>
      <c r="AQ157" s="32"/>
      <c r="AR157" s="33">
        <v>41473</v>
      </c>
      <c r="AS157" s="32"/>
      <c r="AT157" s="33">
        <v>41558</v>
      </c>
      <c r="AU157" s="32"/>
      <c r="AV157" s="33">
        <v>41789</v>
      </c>
      <c r="AW157" s="32"/>
      <c r="AX157" s="33">
        <v>41789</v>
      </c>
      <c r="AY157" s="32"/>
      <c r="AZ157" s="33">
        <v>41963</v>
      </c>
      <c r="BA157" s="32"/>
      <c r="BB157" s="33">
        <v>41963</v>
      </c>
      <c r="BC157" s="32"/>
      <c r="BD157" s="33"/>
      <c r="BE157" s="32"/>
      <c r="BF157" s="31" t="s">
        <v>1453</v>
      </c>
      <c r="BG157" s="31"/>
      <c r="BH157" s="31">
        <v>991520791</v>
      </c>
      <c r="BI157" s="31"/>
      <c r="BJ157" s="31"/>
      <c r="BK157" s="31"/>
      <c r="BR157" s="151" t="str">
        <f t="shared" ca="1" si="72"/>
        <v>V</v>
      </c>
      <c r="BS157" s="151" t="str">
        <f t="shared" ca="1" si="73"/>
        <v>F</v>
      </c>
      <c r="BT157" s="151" t="str">
        <f t="shared" ca="1" si="74"/>
        <v>B</v>
      </c>
      <c r="BU157" s="151" t="str">
        <f t="shared" si="75"/>
        <v>MP</v>
      </c>
      <c r="BV157" s="155">
        <f t="shared" ca="1" si="76"/>
        <v>1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str">
        <f t="shared" ca="1" si="89"/>
        <v>VAC</v>
      </c>
      <c r="CJ157" s="151" t="b">
        <f t="shared" ca="1" si="90"/>
        <v>0</v>
      </c>
      <c r="CK157" s="151" t="b">
        <f t="shared" ca="1" si="91"/>
        <v>0</v>
      </c>
      <c r="CL157" s="151" t="str">
        <f t="shared" ca="1" si="92"/>
        <v>VAC</v>
      </c>
      <c r="CM157" s="151" t="str">
        <f t="shared" ca="1" si="93"/>
        <v>VAC</v>
      </c>
      <c r="CN157" s="151" t="str">
        <f t="shared" ca="1" si="94"/>
        <v>VAC</v>
      </c>
      <c r="CO157" s="151" t="str">
        <f t="shared" ca="1" si="95"/>
        <v>VAC</v>
      </c>
      <c r="CP157" s="151" t="b">
        <f t="shared" ca="1" si="96"/>
        <v>0</v>
      </c>
      <c r="CQ157" s="155" t="b">
        <f t="shared" ca="1" si="97"/>
        <v>0</v>
      </c>
      <c r="CR157" s="155">
        <f t="shared" ca="1" si="98"/>
        <v>17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3">
        <v>41993</v>
      </c>
      <c r="C158" s="32">
        <v>17</v>
      </c>
      <c r="D158" s="32">
        <v>32</v>
      </c>
      <c r="E158" s="32" t="s">
        <v>30</v>
      </c>
      <c r="F158" s="32" t="s">
        <v>33</v>
      </c>
      <c r="G158" s="32" t="s">
        <v>31</v>
      </c>
      <c r="H158" s="32"/>
      <c r="I158" s="31" t="s">
        <v>1328</v>
      </c>
      <c r="J158" s="31" t="s">
        <v>1329</v>
      </c>
      <c r="K158" s="31" t="s">
        <v>1330</v>
      </c>
      <c r="L158" s="31"/>
      <c r="M158" s="32" t="s">
        <v>148</v>
      </c>
      <c r="N158" s="33">
        <v>41271</v>
      </c>
      <c r="O158" s="28">
        <f t="shared" ca="1" si="69"/>
        <v>2</v>
      </c>
      <c r="P158" s="28">
        <f t="shared" ca="1" si="70"/>
        <v>0</v>
      </c>
      <c r="Q158" s="28">
        <f t="shared" ca="1" si="71"/>
        <v>30</v>
      </c>
      <c r="R158" s="33">
        <v>41271</v>
      </c>
      <c r="S158" s="32"/>
      <c r="T158" s="33">
        <v>41271</v>
      </c>
      <c r="U158" s="32"/>
      <c r="V158" s="33">
        <v>41333</v>
      </c>
      <c r="W158" s="32"/>
      <c r="X158" s="33">
        <v>41349</v>
      </c>
      <c r="Y158" s="32"/>
      <c r="Z158" s="33">
        <v>41414</v>
      </c>
      <c r="AA158" s="32"/>
      <c r="AB158" s="33">
        <v>41333</v>
      </c>
      <c r="AC158" s="32"/>
      <c r="AD158" s="33">
        <v>41349</v>
      </c>
      <c r="AE158" s="32"/>
      <c r="AF158" s="33">
        <v>41414</v>
      </c>
      <c r="AG158" s="32"/>
      <c r="AH158" s="33">
        <v>41333</v>
      </c>
      <c r="AI158" s="32"/>
      <c r="AJ158" s="33">
        <v>41349</v>
      </c>
      <c r="AK158" s="32"/>
      <c r="AL158" s="33">
        <v>41446</v>
      </c>
      <c r="AM158" s="32"/>
      <c r="AN158" s="33"/>
      <c r="AO158" s="32"/>
      <c r="AP158" s="33"/>
      <c r="AQ158" s="32"/>
      <c r="AR158" s="33">
        <v>41333</v>
      </c>
      <c r="AS158" s="32"/>
      <c r="AT158" s="33">
        <v>41349</v>
      </c>
      <c r="AU158" s="32"/>
      <c r="AV158" s="33">
        <v>41645</v>
      </c>
      <c r="AW158" s="32"/>
      <c r="AX158" s="33">
        <v>41645</v>
      </c>
      <c r="AY158" s="32"/>
      <c r="AZ158" s="33">
        <v>41891</v>
      </c>
      <c r="BA158" s="32"/>
      <c r="BB158" s="33">
        <v>41891</v>
      </c>
      <c r="BC158" s="32"/>
      <c r="BD158" s="33"/>
      <c r="BE158" s="32"/>
      <c r="BF158" s="31" t="s">
        <v>1453</v>
      </c>
      <c r="BG158" s="31"/>
      <c r="BH158" s="31">
        <v>991520791</v>
      </c>
      <c r="BI158" s="31"/>
      <c r="BJ158" s="31"/>
      <c r="BK158" s="31"/>
      <c r="BR158" s="151" t="str">
        <f t="shared" ca="1" si="72"/>
        <v>W</v>
      </c>
      <c r="BS158" s="151" t="str">
        <f t="shared" ca="1" si="73"/>
        <v>L</v>
      </c>
      <c r="BT158" s="151" t="str">
        <f t="shared" ca="1" si="74"/>
        <v>W</v>
      </c>
      <c r="BU158" s="151" t="str">
        <f t="shared" si="75"/>
        <v>ME</v>
      </c>
      <c r="BV158" s="155">
        <f t="shared" ca="1" si="76"/>
        <v>2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VAC</v>
      </c>
      <c r="CO158" s="151" t="str">
        <f t="shared" ca="1" si="95"/>
        <v>VAC</v>
      </c>
      <c r="CP158" s="151" t="b">
        <f t="shared" ca="1" si="96"/>
        <v>0</v>
      </c>
      <c r="CQ158" s="155" t="b">
        <f t="shared" ca="1" si="97"/>
        <v>0</v>
      </c>
      <c r="CR158" s="155" t="b">
        <f t="shared" ca="1" si="98"/>
        <v>0</v>
      </c>
      <c r="CS158" s="155">
        <f t="shared" ca="1" si="99"/>
        <v>17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3">
        <v>41993</v>
      </c>
      <c r="C159" s="32">
        <v>17</v>
      </c>
      <c r="D159" s="32">
        <v>4</v>
      </c>
      <c r="E159" s="32" t="s">
        <v>30</v>
      </c>
      <c r="F159" s="32" t="s">
        <v>156</v>
      </c>
      <c r="G159" s="32" t="s">
        <v>30</v>
      </c>
      <c r="H159" s="32"/>
      <c r="I159" s="31" t="s">
        <v>1067</v>
      </c>
      <c r="J159" s="31" t="s">
        <v>1331</v>
      </c>
      <c r="K159" s="31" t="s">
        <v>1209</v>
      </c>
      <c r="L159" s="31"/>
      <c r="M159" s="32" t="s">
        <v>148</v>
      </c>
      <c r="N159" s="33">
        <v>41374</v>
      </c>
      <c r="O159" s="28">
        <f t="shared" ca="1" si="69"/>
        <v>1</v>
      </c>
      <c r="P159" s="28">
        <f t="shared" ca="1" si="70"/>
        <v>9</v>
      </c>
      <c r="Q159" s="28">
        <f t="shared" ca="1" si="71"/>
        <v>17</v>
      </c>
      <c r="R159" s="33">
        <v>41374</v>
      </c>
      <c r="S159" s="32"/>
      <c r="T159" s="33">
        <v>41374</v>
      </c>
      <c r="U159" s="32"/>
      <c r="V159" s="33">
        <v>41445</v>
      </c>
      <c r="W159" s="32"/>
      <c r="X159" s="33">
        <v>41514</v>
      </c>
      <c r="Y159" s="32"/>
      <c r="Z159" s="33">
        <v>41576</v>
      </c>
      <c r="AA159" s="32"/>
      <c r="AB159" s="33">
        <v>41445</v>
      </c>
      <c r="AC159" s="32"/>
      <c r="AD159" s="33">
        <v>41514</v>
      </c>
      <c r="AE159" s="32"/>
      <c r="AF159" s="33">
        <v>41576</v>
      </c>
      <c r="AG159" s="32"/>
      <c r="AH159" s="33">
        <v>41445</v>
      </c>
      <c r="AI159" s="32"/>
      <c r="AJ159" s="33">
        <v>41514</v>
      </c>
      <c r="AK159" s="32"/>
      <c r="AL159" s="33">
        <v>41445</v>
      </c>
      <c r="AM159" s="32"/>
      <c r="AN159" s="33"/>
      <c r="AO159" s="32"/>
      <c r="AP159" s="33"/>
      <c r="AQ159" s="32"/>
      <c r="AR159" s="33">
        <v>41445</v>
      </c>
      <c r="AS159" s="32"/>
      <c r="AT159" s="33">
        <v>41514</v>
      </c>
      <c r="AU159" s="32"/>
      <c r="AV159" s="33">
        <v>41749</v>
      </c>
      <c r="AW159" s="32"/>
      <c r="AX159" s="33">
        <v>41749</v>
      </c>
      <c r="AY159" s="32"/>
      <c r="AZ159" s="33">
        <v>41928</v>
      </c>
      <c r="BA159" s="32"/>
      <c r="BB159" s="33">
        <v>41928</v>
      </c>
      <c r="BC159" s="32"/>
      <c r="BD159" s="33">
        <v>41928</v>
      </c>
      <c r="BE159" s="32"/>
      <c r="BF159" s="31" t="s">
        <v>1453</v>
      </c>
      <c r="BG159" s="31"/>
      <c r="BH159" s="31">
        <v>991520791</v>
      </c>
      <c r="BI159" s="31"/>
      <c r="BJ159" s="31"/>
      <c r="BK159" s="31"/>
      <c r="BR159" s="151" t="str">
        <f t="shared" ca="1" si="72"/>
        <v>V</v>
      </c>
      <c r="BS159" s="151" t="str">
        <f t="shared" ca="1" si="73"/>
        <v>F</v>
      </c>
      <c r="BT159" s="151" t="str">
        <f t="shared" ca="1" si="74"/>
        <v>B</v>
      </c>
      <c r="BU159" s="151" t="str">
        <f t="shared" si="75"/>
        <v>MP</v>
      </c>
      <c r="BV159" s="155">
        <f t="shared" ca="1" si="76"/>
        <v>1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str">
        <f t="shared" ca="1" si="89"/>
        <v>NO_VAC</v>
      </c>
      <c r="CJ159" s="151" t="b">
        <f t="shared" ca="1" si="90"/>
        <v>0</v>
      </c>
      <c r="CK159" s="151" t="b">
        <f t="shared" ca="1" si="91"/>
        <v>0</v>
      </c>
      <c r="CL159" s="151" t="str">
        <f t="shared" ca="1" si="92"/>
        <v>VAC</v>
      </c>
      <c r="CM159" s="151" t="str">
        <f t="shared" ca="1" si="93"/>
        <v>VAC</v>
      </c>
      <c r="CN159" s="151" t="str">
        <f t="shared" ca="1" si="94"/>
        <v>VAC</v>
      </c>
      <c r="CO159" s="151" t="str">
        <f t="shared" ca="1" si="95"/>
        <v>VAC</v>
      </c>
      <c r="CP159" s="151" t="b">
        <f t="shared" ca="1" si="96"/>
        <v>0</v>
      </c>
      <c r="CQ159" s="155" t="b">
        <f t="shared" ca="1" si="97"/>
        <v>0</v>
      </c>
      <c r="CR159" s="155">
        <f t="shared" ca="1" si="98"/>
        <v>17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3">
        <v>41993</v>
      </c>
      <c r="C160" s="32">
        <v>14</v>
      </c>
      <c r="D160" s="32">
        <v>33</v>
      </c>
      <c r="E160" s="32" t="s">
        <v>30</v>
      </c>
      <c r="F160" s="32" t="s">
        <v>156</v>
      </c>
      <c r="G160" s="32" t="s">
        <v>31</v>
      </c>
      <c r="H160" s="32"/>
      <c r="I160" s="31" t="s">
        <v>1332</v>
      </c>
      <c r="J160" s="31" t="s">
        <v>1333</v>
      </c>
      <c r="K160" s="31" t="s">
        <v>1334</v>
      </c>
      <c r="L160" s="31"/>
      <c r="M160" s="32" t="s">
        <v>148</v>
      </c>
      <c r="N160" s="33">
        <v>41593</v>
      </c>
      <c r="O160" s="28">
        <f t="shared" ca="1" si="69"/>
        <v>1</v>
      </c>
      <c r="P160" s="28">
        <f t="shared" ca="1" si="70"/>
        <v>2</v>
      </c>
      <c r="Q160" s="28">
        <f t="shared" ca="1" si="71"/>
        <v>12</v>
      </c>
      <c r="R160" s="33">
        <v>41593</v>
      </c>
      <c r="S160" s="32"/>
      <c r="T160" s="33">
        <v>41593</v>
      </c>
      <c r="U160" s="32"/>
      <c r="V160" s="33">
        <v>41659</v>
      </c>
      <c r="W160" s="32"/>
      <c r="X160" s="33">
        <v>41724</v>
      </c>
      <c r="Y160" s="32"/>
      <c r="Z160" s="33">
        <v>41789</v>
      </c>
      <c r="AA160" s="32"/>
      <c r="AB160" s="33">
        <v>41659</v>
      </c>
      <c r="AC160" s="32"/>
      <c r="AD160" s="33">
        <v>41724</v>
      </c>
      <c r="AE160" s="32"/>
      <c r="AF160" s="33">
        <v>41789</v>
      </c>
      <c r="AG160" s="32"/>
      <c r="AH160" s="33">
        <v>41659</v>
      </c>
      <c r="AI160" s="32"/>
      <c r="AJ160" s="33">
        <v>41724</v>
      </c>
      <c r="AK160" s="32"/>
      <c r="AL160" s="33">
        <v>41819</v>
      </c>
      <c r="AM160" s="32"/>
      <c r="AN160" s="33">
        <v>41860</v>
      </c>
      <c r="AO160" s="32"/>
      <c r="AP160" s="33"/>
      <c r="AQ160" s="32">
        <v>9</v>
      </c>
      <c r="AR160" s="33">
        <v>41659</v>
      </c>
      <c r="AS160" s="32"/>
      <c r="AT160" s="33">
        <v>41724</v>
      </c>
      <c r="AU160" s="32"/>
      <c r="AV160" s="33">
        <v>41969</v>
      </c>
      <c r="AW160" s="32"/>
      <c r="AX160" s="33">
        <v>41969</v>
      </c>
      <c r="AY160" s="32"/>
      <c r="AZ160" s="33"/>
      <c r="BA160" s="32"/>
      <c r="BB160" s="33"/>
      <c r="BC160" s="32"/>
      <c r="BD160" s="33"/>
      <c r="BE160" s="32"/>
      <c r="BF160" s="31" t="s">
        <v>1453</v>
      </c>
      <c r="BG160" s="31"/>
      <c r="BH160" s="31">
        <v>991520791</v>
      </c>
      <c r="BI160" s="31"/>
      <c r="BJ160" s="31"/>
      <c r="BK160" s="31"/>
      <c r="BR160" s="151" t="str">
        <f t="shared" ca="1" si="72"/>
        <v>V</v>
      </c>
      <c r="BS160" s="151" t="str">
        <f t="shared" ca="1" si="73"/>
        <v>F</v>
      </c>
      <c r="BT160" s="151" t="str">
        <f t="shared" ca="1" si="74"/>
        <v>V</v>
      </c>
      <c r="BU160" s="151" t="str">
        <f t="shared" si="75"/>
        <v>MP</v>
      </c>
      <c r="BV160" s="155">
        <f t="shared" ca="1" si="76"/>
        <v>1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str">
        <f t="shared" ca="1" si="89"/>
        <v>NO_VAC</v>
      </c>
      <c r="CJ160" s="151" t="b">
        <f t="shared" ca="1" si="90"/>
        <v>0</v>
      </c>
      <c r="CK160" s="151" t="b">
        <f t="shared" ca="1" si="91"/>
        <v>0</v>
      </c>
      <c r="CL160" s="151" t="str">
        <f t="shared" ca="1" si="92"/>
        <v>VAC</v>
      </c>
      <c r="CM160" s="151" t="str">
        <f t="shared" ca="1" si="93"/>
        <v>VAC</v>
      </c>
      <c r="CN160" s="151" t="b">
        <f t="shared" ca="1" si="94"/>
        <v>0</v>
      </c>
      <c r="CO160" s="151" t="b">
        <f t="shared" ca="1" si="95"/>
        <v>0</v>
      </c>
      <c r="CP160" s="151" t="b">
        <f t="shared" ca="1" si="96"/>
        <v>0</v>
      </c>
      <c r="CQ160" s="155" t="b">
        <f t="shared" ca="1" si="97"/>
        <v>0</v>
      </c>
      <c r="CR160" s="155">
        <f t="shared" ca="1" si="98"/>
        <v>16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3">
        <v>41993</v>
      </c>
      <c r="C161" s="32">
        <v>19</v>
      </c>
      <c r="D161" s="32">
        <v>17</v>
      </c>
      <c r="E161" s="32" t="s">
        <v>30</v>
      </c>
      <c r="F161" s="32" t="s">
        <v>156</v>
      </c>
      <c r="G161" s="32" t="s">
        <v>30</v>
      </c>
      <c r="H161" s="32"/>
      <c r="I161" s="31" t="s">
        <v>1335</v>
      </c>
      <c r="J161" s="31" t="s">
        <v>1336</v>
      </c>
      <c r="K161" s="31" t="s">
        <v>1337</v>
      </c>
      <c r="L161" s="31"/>
      <c r="M161" s="32" t="s">
        <v>147</v>
      </c>
      <c r="N161" s="33">
        <v>41337</v>
      </c>
      <c r="O161" s="28">
        <f t="shared" ca="1" si="69"/>
        <v>1</v>
      </c>
      <c r="P161" s="28">
        <f t="shared" ca="1" si="70"/>
        <v>10</v>
      </c>
      <c r="Q161" s="28">
        <f t="shared" ca="1" si="71"/>
        <v>23</v>
      </c>
      <c r="R161" s="33">
        <v>41337</v>
      </c>
      <c r="S161" s="32"/>
      <c r="T161" s="33">
        <v>41337</v>
      </c>
      <c r="U161" s="32"/>
      <c r="V161" s="33">
        <v>41410</v>
      </c>
      <c r="W161" s="32"/>
      <c r="X161" s="33">
        <v>41475</v>
      </c>
      <c r="Y161" s="32"/>
      <c r="Z161" s="33">
        <v>41553</v>
      </c>
      <c r="AA161" s="32"/>
      <c r="AB161" s="33">
        <v>41410</v>
      </c>
      <c r="AC161" s="32"/>
      <c r="AD161" s="33">
        <v>41475</v>
      </c>
      <c r="AE161" s="32"/>
      <c r="AF161" s="33">
        <v>41553</v>
      </c>
      <c r="AG161" s="32"/>
      <c r="AH161" s="33">
        <v>41410</v>
      </c>
      <c r="AI161" s="32"/>
      <c r="AJ161" s="33">
        <v>41475</v>
      </c>
      <c r="AK161" s="32"/>
      <c r="AL161" s="33">
        <v>41553</v>
      </c>
      <c r="AM161" s="32"/>
      <c r="AN161" s="33">
        <v>41475</v>
      </c>
      <c r="AO161" s="32"/>
      <c r="AP161" s="33"/>
      <c r="AQ161" s="32"/>
      <c r="AR161" s="33">
        <v>41410</v>
      </c>
      <c r="AS161" s="32"/>
      <c r="AT161" s="33">
        <v>41475</v>
      </c>
      <c r="AU161" s="32"/>
      <c r="AV161" s="33">
        <v>41717</v>
      </c>
      <c r="AW161" s="32"/>
      <c r="AX161" s="33">
        <v>41717</v>
      </c>
      <c r="AY161" s="32"/>
      <c r="AZ161" s="33">
        <v>41908</v>
      </c>
      <c r="BA161" s="32"/>
      <c r="BB161" s="33">
        <v>41908</v>
      </c>
      <c r="BC161" s="32"/>
      <c r="BD161" s="33"/>
      <c r="BE161" s="32"/>
      <c r="BF161" s="31" t="s">
        <v>1453</v>
      </c>
      <c r="BG161" s="31"/>
      <c r="BH161" s="31">
        <v>991520791</v>
      </c>
      <c r="BI161" s="31"/>
      <c r="BJ161" s="31"/>
      <c r="BK161" s="31"/>
      <c r="BR161" s="151" t="str">
        <f t="shared" ca="1" si="72"/>
        <v>B</v>
      </c>
      <c r="BS161" s="151" t="str">
        <f t="shared" ca="1" si="73"/>
        <v>F</v>
      </c>
      <c r="BT161" s="151" t="str">
        <f t="shared" ca="1" si="74"/>
        <v>B</v>
      </c>
      <c r="BU161" s="151" t="str">
        <f t="shared" si="75"/>
        <v>FP</v>
      </c>
      <c r="BV161" s="155">
        <f t="shared" ca="1" si="76"/>
        <v>1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str">
        <f t="shared" ca="1" si="89"/>
        <v>NO_VAC</v>
      </c>
      <c r="CJ161" s="151" t="b">
        <f t="shared" ca="1" si="90"/>
        <v>0</v>
      </c>
      <c r="CK161" s="151" t="b">
        <f t="shared" ca="1" si="91"/>
        <v>0</v>
      </c>
      <c r="CL161" s="151" t="str">
        <f t="shared" ca="1" si="92"/>
        <v>VAC</v>
      </c>
      <c r="CM161" s="151" t="str">
        <f t="shared" ca="1" si="93"/>
        <v>VAC</v>
      </c>
      <c r="CN161" s="151" t="str">
        <f t="shared" ca="1" si="94"/>
        <v>VAC</v>
      </c>
      <c r="CO161" s="151" t="str">
        <f t="shared" ca="1" si="95"/>
        <v>VAC</v>
      </c>
      <c r="CP161" s="151" t="b">
        <f t="shared" ca="1" si="96"/>
        <v>0</v>
      </c>
      <c r="CQ161" s="155" t="b">
        <f t="shared" ca="1" si="97"/>
        <v>0</v>
      </c>
      <c r="CR161" s="155">
        <f t="shared" ca="1" si="98"/>
        <v>18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3">
        <v>41993</v>
      </c>
      <c r="C162" s="32">
        <v>19</v>
      </c>
      <c r="D162" s="32">
        <v>9</v>
      </c>
      <c r="E162" s="32" t="s">
        <v>30</v>
      </c>
      <c r="F162" s="32" t="s">
        <v>156</v>
      </c>
      <c r="G162" s="32" t="s">
        <v>30</v>
      </c>
      <c r="H162" s="32"/>
      <c r="I162" s="31" t="s">
        <v>1338</v>
      </c>
      <c r="J162" s="31" t="s">
        <v>1339</v>
      </c>
      <c r="K162" s="31" t="s">
        <v>1340</v>
      </c>
      <c r="L162" s="31"/>
      <c r="M162" s="32" t="s">
        <v>147</v>
      </c>
      <c r="N162" s="33">
        <v>41372</v>
      </c>
      <c r="O162" s="28">
        <f t="shared" ca="1" si="69"/>
        <v>1</v>
      </c>
      <c r="P162" s="28">
        <f t="shared" ca="1" si="70"/>
        <v>9</v>
      </c>
      <c r="Q162" s="28">
        <f t="shared" ca="1" si="71"/>
        <v>19</v>
      </c>
      <c r="R162" s="33">
        <v>41376</v>
      </c>
      <c r="S162" s="32"/>
      <c r="T162" s="33">
        <v>41376</v>
      </c>
      <c r="U162" s="32"/>
      <c r="V162" s="33">
        <v>41473</v>
      </c>
      <c r="W162" s="32"/>
      <c r="X162" s="33">
        <v>41689</v>
      </c>
      <c r="Y162" s="32"/>
      <c r="Z162" s="33">
        <v>41744</v>
      </c>
      <c r="AA162" s="32"/>
      <c r="AB162" s="33">
        <v>41473</v>
      </c>
      <c r="AC162" s="32"/>
      <c r="AD162" s="33">
        <v>41689</v>
      </c>
      <c r="AE162" s="32"/>
      <c r="AF162" s="33">
        <v>41744</v>
      </c>
      <c r="AG162" s="32"/>
      <c r="AH162" s="33">
        <v>41473</v>
      </c>
      <c r="AI162" s="32"/>
      <c r="AJ162" s="33">
        <v>41689</v>
      </c>
      <c r="AK162" s="32"/>
      <c r="AL162" s="33"/>
      <c r="AM162" s="32"/>
      <c r="AN162" s="33"/>
      <c r="AO162" s="32"/>
      <c r="AP162" s="33">
        <v>41772</v>
      </c>
      <c r="AQ162" s="32"/>
      <c r="AR162" s="33">
        <v>41473</v>
      </c>
      <c r="AS162" s="32"/>
      <c r="AT162" s="33">
        <v>41689</v>
      </c>
      <c r="AU162" s="32"/>
      <c r="AV162" s="33">
        <v>41744</v>
      </c>
      <c r="AW162" s="32"/>
      <c r="AX162" s="33">
        <v>41744</v>
      </c>
      <c r="AY162" s="32"/>
      <c r="AZ162" s="33"/>
      <c r="BA162" s="32">
        <v>14</v>
      </c>
      <c r="BB162" s="33"/>
      <c r="BC162" s="32">
        <v>14</v>
      </c>
      <c r="BD162" s="33"/>
      <c r="BE162" s="32"/>
      <c r="BF162" s="31" t="s">
        <v>1453</v>
      </c>
      <c r="BG162" s="31"/>
      <c r="BH162" s="31">
        <v>991520791</v>
      </c>
      <c r="BI162" s="31"/>
      <c r="BJ162" s="31"/>
      <c r="BK162" s="31"/>
      <c r="BR162" s="151" t="str">
        <f t="shared" ca="1" si="72"/>
        <v>B</v>
      </c>
      <c r="BS162" s="151" t="str">
        <f t="shared" ca="1" si="73"/>
        <v>F</v>
      </c>
      <c r="BT162" s="151" t="str">
        <f t="shared" ca="1" si="74"/>
        <v>B</v>
      </c>
      <c r="BU162" s="151" t="str">
        <f t="shared" si="75"/>
        <v>FP</v>
      </c>
      <c r="BV162" s="155">
        <f t="shared" ca="1" si="76"/>
        <v>1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str">
        <f t="shared" ca="1" si="89"/>
        <v>VAC</v>
      </c>
      <c r="CJ162" s="151" t="b">
        <f t="shared" ca="1" si="90"/>
        <v>0</v>
      </c>
      <c r="CK162" s="151" t="b">
        <f t="shared" ca="1" si="91"/>
        <v>0</v>
      </c>
      <c r="CL162" s="151" t="str">
        <f t="shared" ca="1" si="92"/>
        <v>VAC</v>
      </c>
      <c r="CM162" s="151" t="str">
        <f t="shared" ca="1" si="93"/>
        <v>VAC</v>
      </c>
      <c r="CN162" s="151" t="str">
        <f t="shared" ca="1" si="94"/>
        <v>NO_VAC</v>
      </c>
      <c r="CO162" s="151" t="str">
        <f t="shared" ca="1" si="95"/>
        <v>NO_VAC</v>
      </c>
      <c r="CP162" s="151" t="b">
        <f t="shared" ca="1" si="96"/>
        <v>0</v>
      </c>
      <c r="CQ162" s="155" t="b">
        <f t="shared" ca="1" si="97"/>
        <v>0</v>
      </c>
      <c r="CR162" s="155">
        <f t="shared" ca="1" si="98"/>
        <v>15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3">
        <v>41993</v>
      </c>
      <c r="C163" s="32">
        <v>18</v>
      </c>
      <c r="D163" s="32">
        <v>7</v>
      </c>
      <c r="E163" s="32" t="s">
        <v>30</v>
      </c>
      <c r="F163" s="32" t="s">
        <v>156</v>
      </c>
      <c r="G163" s="32" t="s">
        <v>31</v>
      </c>
      <c r="H163" s="32"/>
      <c r="I163" s="31" t="s">
        <v>1341</v>
      </c>
      <c r="J163" s="31" t="s">
        <v>1342</v>
      </c>
      <c r="K163" s="31" t="s">
        <v>1343</v>
      </c>
      <c r="L163" s="31"/>
      <c r="M163" s="32" t="s">
        <v>147</v>
      </c>
      <c r="N163" s="33">
        <v>41314</v>
      </c>
      <c r="O163" s="28">
        <f t="shared" ca="1" si="69"/>
        <v>1</v>
      </c>
      <c r="P163" s="28">
        <f t="shared" ca="1" si="70"/>
        <v>11</v>
      </c>
      <c r="Q163" s="28">
        <f t="shared" ca="1" si="71"/>
        <v>18</v>
      </c>
      <c r="R163" s="33">
        <v>41314</v>
      </c>
      <c r="S163" s="32"/>
      <c r="T163" s="33">
        <v>41314</v>
      </c>
      <c r="U163" s="32"/>
      <c r="V163" s="33">
        <v>41380</v>
      </c>
      <c r="W163" s="32"/>
      <c r="X163" s="33">
        <v>41471</v>
      </c>
      <c r="Y163" s="32"/>
      <c r="Z163" s="33">
        <v>41533</v>
      </c>
      <c r="AA163" s="32"/>
      <c r="AB163" s="33">
        <v>41380</v>
      </c>
      <c r="AC163" s="32"/>
      <c r="AD163" s="33">
        <v>41471</v>
      </c>
      <c r="AE163" s="32"/>
      <c r="AF163" s="33">
        <v>41533</v>
      </c>
      <c r="AG163" s="32"/>
      <c r="AH163" s="33">
        <v>41380</v>
      </c>
      <c r="AI163" s="32"/>
      <c r="AJ163" s="33">
        <v>41471</v>
      </c>
      <c r="AK163" s="32"/>
      <c r="AL163" s="33">
        <v>41539</v>
      </c>
      <c r="AM163" s="32"/>
      <c r="AN163" s="33">
        <v>41577</v>
      </c>
      <c r="AO163" s="32"/>
      <c r="AP163" s="33">
        <v>41780</v>
      </c>
      <c r="AQ163" s="32"/>
      <c r="AR163" s="33">
        <v>41380</v>
      </c>
      <c r="AS163" s="32"/>
      <c r="AT163" s="33">
        <v>41471</v>
      </c>
      <c r="AU163" s="32"/>
      <c r="AV163" s="33">
        <v>41775</v>
      </c>
      <c r="AW163" s="32"/>
      <c r="AX163" s="33">
        <v>41714</v>
      </c>
      <c r="AY163" s="32"/>
      <c r="AZ163" s="33">
        <v>41956</v>
      </c>
      <c r="BA163" s="32"/>
      <c r="BB163" s="33">
        <v>41956</v>
      </c>
      <c r="BC163" s="32"/>
      <c r="BD163" s="33"/>
      <c r="BE163" s="32"/>
      <c r="BF163" s="31" t="s">
        <v>1453</v>
      </c>
      <c r="BG163" s="31"/>
      <c r="BH163" s="31">
        <v>991520791</v>
      </c>
      <c r="BI163" s="31"/>
      <c r="BJ163" s="31"/>
      <c r="BK163" s="31"/>
      <c r="BR163" s="151" t="str">
        <f t="shared" ca="1" si="72"/>
        <v>B</v>
      </c>
      <c r="BS163" s="151" t="str">
        <f t="shared" ca="1" si="73"/>
        <v>F</v>
      </c>
      <c r="BT163" s="151" t="str">
        <f t="shared" ca="1" si="74"/>
        <v>V</v>
      </c>
      <c r="BU163" s="151" t="str">
        <f t="shared" si="75"/>
        <v>FP</v>
      </c>
      <c r="BV163" s="155">
        <f t="shared" ca="1" si="76"/>
        <v>1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str">
        <f t="shared" ca="1" si="89"/>
        <v>VAC</v>
      </c>
      <c r="CJ163" s="151" t="b">
        <f t="shared" ca="1" si="90"/>
        <v>0</v>
      </c>
      <c r="CK163" s="151" t="b">
        <f t="shared" ca="1" si="91"/>
        <v>0</v>
      </c>
      <c r="CL163" s="151" t="str">
        <f t="shared" ca="1" si="92"/>
        <v>VAC</v>
      </c>
      <c r="CM163" s="151" t="str">
        <f t="shared" ca="1" si="93"/>
        <v>VAC</v>
      </c>
      <c r="CN163" s="151" t="str">
        <f t="shared" ca="1" si="94"/>
        <v>VAC</v>
      </c>
      <c r="CO163" s="151" t="str">
        <f t="shared" ca="1" si="95"/>
        <v>VAC</v>
      </c>
      <c r="CP163" s="151" t="b">
        <f t="shared" ca="1" si="96"/>
        <v>0</v>
      </c>
      <c r="CQ163" s="155" t="b">
        <f t="shared" ca="1" si="97"/>
        <v>0</v>
      </c>
      <c r="CR163" s="155">
        <f t="shared" ca="1" si="98"/>
        <v>19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3">
        <v>41993</v>
      </c>
      <c r="C164" s="32">
        <v>18</v>
      </c>
      <c r="D164" s="32">
        <v>6</v>
      </c>
      <c r="E164" s="32" t="s">
        <v>30</v>
      </c>
      <c r="F164" s="32" t="s">
        <v>156</v>
      </c>
      <c r="G164" s="32" t="s">
        <v>31</v>
      </c>
      <c r="H164" s="32"/>
      <c r="I164" s="31" t="s">
        <v>971</v>
      </c>
      <c r="J164" s="31" t="s">
        <v>1344</v>
      </c>
      <c r="K164" s="31" t="s">
        <v>1343</v>
      </c>
      <c r="L164" s="31"/>
      <c r="M164" s="32" t="s">
        <v>148</v>
      </c>
      <c r="N164" s="33">
        <v>41588</v>
      </c>
      <c r="O164" s="28">
        <f t="shared" ca="1" si="69"/>
        <v>1</v>
      </c>
      <c r="P164" s="28">
        <f t="shared" ca="1" si="70"/>
        <v>2</v>
      </c>
      <c r="Q164" s="28">
        <f t="shared" ca="1" si="71"/>
        <v>17</v>
      </c>
      <c r="R164" s="33">
        <v>41588</v>
      </c>
      <c r="S164" s="32"/>
      <c r="T164" s="33">
        <v>41588</v>
      </c>
      <c r="U164" s="32"/>
      <c r="V164" s="33">
        <v>41649</v>
      </c>
      <c r="W164" s="32"/>
      <c r="X164" s="33">
        <v>41718</v>
      </c>
      <c r="Y164" s="32"/>
      <c r="Z164" s="33">
        <v>41787</v>
      </c>
      <c r="AA164" s="32"/>
      <c r="AB164" s="33">
        <v>41649</v>
      </c>
      <c r="AC164" s="32"/>
      <c r="AD164" s="33">
        <v>41718</v>
      </c>
      <c r="AE164" s="32"/>
      <c r="AF164" s="33">
        <v>41787</v>
      </c>
      <c r="AG164" s="32"/>
      <c r="AH164" s="33">
        <v>41649</v>
      </c>
      <c r="AI164" s="32"/>
      <c r="AJ164" s="33">
        <v>41718</v>
      </c>
      <c r="AK164" s="32"/>
      <c r="AL164" s="33">
        <v>41820</v>
      </c>
      <c r="AM164" s="32"/>
      <c r="AN164" s="33">
        <v>41718</v>
      </c>
      <c r="AO164" s="32"/>
      <c r="AP164" s="33"/>
      <c r="AQ164" s="32">
        <v>9</v>
      </c>
      <c r="AR164" s="33">
        <v>41649</v>
      </c>
      <c r="AS164" s="32"/>
      <c r="AT164" s="33">
        <v>41718</v>
      </c>
      <c r="AU164" s="32"/>
      <c r="AV164" s="33">
        <v>41963</v>
      </c>
      <c r="AW164" s="32"/>
      <c r="AX164" s="33">
        <v>41963</v>
      </c>
      <c r="AY164" s="32"/>
      <c r="AZ164" s="33"/>
      <c r="BA164" s="32"/>
      <c r="BB164" s="33"/>
      <c r="BC164" s="32"/>
      <c r="BD164" s="33"/>
      <c r="BE164" s="32"/>
      <c r="BF164" s="31" t="s">
        <v>1453</v>
      </c>
      <c r="BG164" s="31"/>
      <c r="BH164" s="31">
        <v>991520791</v>
      </c>
      <c r="BI164" s="31"/>
      <c r="BJ164" s="31"/>
      <c r="BK164" s="31"/>
      <c r="BR164" s="151" t="str">
        <f t="shared" ca="1" si="72"/>
        <v>V</v>
      </c>
      <c r="BS164" s="151" t="str">
        <f t="shared" ca="1" si="73"/>
        <v>F</v>
      </c>
      <c r="BT164" s="151" t="str">
        <f t="shared" ca="1" si="74"/>
        <v>V</v>
      </c>
      <c r="BU164" s="151" t="str">
        <f t="shared" si="75"/>
        <v>MP</v>
      </c>
      <c r="BV164" s="155">
        <f t="shared" ca="1" si="76"/>
        <v>1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str">
        <f t="shared" ca="1" si="89"/>
        <v>NO_VAC</v>
      </c>
      <c r="CJ164" s="151" t="b">
        <f t="shared" ca="1" si="90"/>
        <v>0</v>
      </c>
      <c r="CK164" s="151" t="b">
        <f t="shared" ca="1" si="91"/>
        <v>0</v>
      </c>
      <c r="CL164" s="151" t="str">
        <f t="shared" ca="1" si="92"/>
        <v>VAC</v>
      </c>
      <c r="CM164" s="151" t="str">
        <f t="shared" ca="1" si="93"/>
        <v>VAC</v>
      </c>
      <c r="CN164" s="151" t="b">
        <f t="shared" ca="1" si="94"/>
        <v>0</v>
      </c>
      <c r="CO164" s="151" t="b">
        <f t="shared" ca="1" si="95"/>
        <v>0</v>
      </c>
      <c r="CP164" s="151" t="b">
        <f t="shared" ca="1" si="96"/>
        <v>0</v>
      </c>
      <c r="CQ164" s="155" t="b">
        <f t="shared" ca="1" si="97"/>
        <v>0</v>
      </c>
      <c r="CR164" s="155">
        <f t="shared" ca="1" si="98"/>
        <v>16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3">
        <v>41993</v>
      </c>
      <c r="C165" s="32">
        <v>18</v>
      </c>
      <c r="D165" s="32">
        <v>5</v>
      </c>
      <c r="E165" s="32" t="s">
        <v>30</v>
      </c>
      <c r="F165" s="32" t="s">
        <v>156</v>
      </c>
      <c r="G165" s="32" t="s">
        <v>31</v>
      </c>
      <c r="H165" s="32"/>
      <c r="I165" s="31" t="s">
        <v>1345</v>
      </c>
      <c r="J165" s="31" t="s">
        <v>1346</v>
      </c>
      <c r="K165" s="31" t="s">
        <v>1347</v>
      </c>
      <c r="L165" s="31"/>
      <c r="M165" s="32" t="s">
        <v>148</v>
      </c>
      <c r="N165" s="33">
        <v>41580</v>
      </c>
      <c r="O165" s="28">
        <f t="shared" ca="1" si="69"/>
        <v>1</v>
      </c>
      <c r="P165" s="28">
        <f t="shared" ca="1" si="70"/>
        <v>2</v>
      </c>
      <c r="Q165" s="28">
        <f t="shared" ca="1" si="71"/>
        <v>25</v>
      </c>
      <c r="R165" s="33">
        <v>41586</v>
      </c>
      <c r="S165" s="32"/>
      <c r="T165" s="33">
        <v>41580</v>
      </c>
      <c r="U165" s="32"/>
      <c r="V165" s="33">
        <v>41642</v>
      </c>
      <c r="W165" s="32"/>
      <c r="X165" s="33">
        <v>41715</v>
      </c>
      <c r="Y165" s="32"/>
      <c r="Z165" s="33">
        <v>41989</v>
      </c>
      <c r="AA165" s="32"/>
      <c r="AB165" s="33">
        <v>41642</v>
      </c>
      <c r="AC165" s="32"/>
      <c r="AD165" s="33">
        <v>41715</v>
      </c>
      <c r="AE165" s="32"/>
      <c r="AF165" s="33">
        <v>41989</v>
      </c>
      <c r="AG165" s="32"/>
      <c r="AH165" s="33">
        <v>41642</v>
      </c>
      <c r="AI165" s="32"/>
      <c r="AJ165" s="33">
        <v>41715</v>
      </c>
      <c r="AK165" s="32"/>
      <c r="AL165" s="33"/>
      <c r="AM165" s="32">
        <v>14</v>
      </c>
      <c r="AN165" s="33"/>
      <c r="AO165" s="32">
        <v>14</v>
      </c>
      <c r="AP165" s="33">
        <v>41989</v>
      </c>
      <c r="AQ165" s="32"/>
      <c r="AR165" s="33">
        <v>41642</v>
      </c>
      <c r="AS165" s="32"/>
      <c r="AT165" s="33">
        <v>41715</v>
      </c>
      <c r="AU165" s="32"/>
      <c r="AV165" s="33"/>
      <c r="AW165" s="32">
        <v>14</v>
      </c>
      <c r="AX165" s="33"/>
      <c r="AY165" s="32"/>
      <c r="AZ165" s="33"/>
      <c r="BA165" s="32"/>
      <c r="BB165" s="33"/>
      <c r="BC165" s="32"/>
      <c r="BD165" s="33"/>
      <c r="BE165" s="32"/>
      <c r="BF165" s="31" t="s">
        <v>1453</v>
      </c>
      <c r="BG165" s="31"/>
      <c r="BH165" s="31">
        <v>991520791</v>
      </c>
      <c r="BI165" s="31"/>
      <c r="BJ165" s="31"/>
      <c r="BK165" s="31"/>
      <c r="BR165" s="151" t="str">
        <f t="shared" ca="1" si="72"/>
        <v>V</v>
      </c>
      <c r="BS165" s="151" t="str">
        <f t="shared" ca="1" si="73"/>
        <v>F</v>
      </c>
      <c r="BT165" s="151" t="str">
        <f t="shared" ca="1" si="74"/>
        <v>V</v>
      </c>
      <c r="BU165" s="151" t="str">
        <f t="shared" si="75"/>
        <v>MP</v>
      </c>
      <c r="BV165" s="155">
        <f t="shared" ca="1" si="76"/>
        <v>1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str">
        <f t="shared" ca="1" si="89"/>
        <v>VAC</v>
      </c>
      <c r="CJ165" s="151" t="b">
        <f t="shared" ca="1" si="90"/>
        <v>0</v>
      </c>
      <c r="CK165" s="151" t="b">
        <f t="shared" ca="1" si="91"/>
        <v>0</v>
      </c>
      <c r="CL165" s="151" t="str">
        <f t="shared" ca="1" si="92"/>
        <v>NO_VAC</v>
      </c>
      <c r="CM165" s="151" t="str">
        <f t="shared" ca="1" si="93"/>
        <v>NO_VAC</v>
      </c>
      <c r="CN165" s="151" t="b">
        <f t="shared" ca="1" si="94"/>
        <v>0</v>
      </c>
      <c r="CO165" s="151" t="b">
        <f t="shared" ca="1" si="95"/>
        <v>0</v>
      </c>
      <c r="CP165" s="151" t="b">
        <f t="shared" ca="1" si="96"/>
        <v>0</v>
      </c>
      <c r="CQ165" s="155" t="b">
        <f t="shared" ca="1" si="97"/>
        <v>0</v>
      </c>
      <c r="CR165" s="155">
        <f t="shared" ca="1" si="98"/>
        <v>13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3">
        <v>41993</v>
      </c>
      <c r="C166" s="32">
        <v>15</v>
      </c>
      <c r="D166" s="32">
        <v>9</v>
      </c>
      <c r="E166" s="32" t="s">
        <v>30</v>
      </c>
      <c r="F166" s="32" t="s">
        <v>156</v>
      </c>
      <c r="G166" s="32" t="s">
        <v>31</v>
      </c>
      <c r="H166" s="32"/>
      <c r="I166" s="31" t="s">
        <v>1348</v>
      </c>
      <c r="J166" s="31" t="s">
        <v>1349</v>
      </c>
      <c r="K166" s="31" t="s">
        <v>1350</v>
      </c>
      <c r="L166" s="31"/>
      <c r="M166" s="32" t="s">
        <v>148</v>
      </c>
      <c r="N166" s="33">
        <v>41616</v>
      </c>
      <c r="O166" s="28">
        <f t="shared" ca="1" si="69"/>
        <v>1</v>
      </c>
      <c r="P166" s="28">
        <f t="shared" ca="1" si="70"/>
        <v>1</v>
      </c>
      <c r="Q166" s="28">
        <f t="shared" ca="1" si="71"/>
        <v>19</v>
      </c>
      <c r="R166" s="33">
        <v>41617</v>
      </c>
      <c r="S166" s="32"/>
      <c r="T166" s="33">
        <v>41617</v>
      </c>
      <c r="U166" s="32"/>
      <c r="V166" s="33">
        <v>41680</v>
      </c>
      <c r="W166" s="32"/>
      <c r="X166" s="33">
        <v>41802</v>
      </c>
      <c r="Y166" s="32"/>
      <c r="Z166" s="33">
        <v>41837</v>
      </c>
      <c r="AA166" s="32"/>
      <c r="AB166" s="33">
        <v>41680</v>
      </c>
      <c r="AC166" s="32"/>
      <c r="AD166" s="33">
        <v>41802</v>
      </c>
      <c r="AE166" s="32"/>
      <c r="AF166" s="33">
        <v>41837</v>
      </c>
      <c r="AG166" s="32"/>
      <c r="AH166" s="33">
        <v>41680</v>
      </c>
      <c r="AI166" s="32"/>
      <c r="AJ166" s="33">
        <v>41802</v>
      </c>
      <c r="AK166" s="32"/>
      <c r="AL166" s="33">
        <v>41837</v>
      </c>
      <c r="AM166" s="32"/>
      <c r="AN166" s="33">
        <v>41926</v>
      </c>
      <c r="AO166" s="32"/>
      <c r="AP166" s="33"/>
      <c r="AQ166" s="32"/>
      <c r="AR166" s="33">
        <v>41680</v>
      </c>
      <c r="AS166" s="32"/>
      <c r="AT166" s="33">
        <v>41802</v>
      </c>
      <c r="AU166" s="32"/>
      <c r="AV166" s="33"/>
      <c r="AW166" s="32">
        <v>16</v>
      </c>
      <c r="AX166" s="33"/>
      <c r="AY166" s="32">
        <v>16</v>
      </c>
      <c r="AZ166" s="33"/>
      <c r="BA166" s="32">
        <v>16</v>
      </c>
      <c r="BB166" s="33"/>
      <c r="BC166" s="32"/>
      <c r="BD166" s="33"/>
      <c r="BE166" s="32"/>
      <c r="BF166" s="31" t="s">
        <v>1453</v>
      </c>
      <c r="BG166" s="31"/>
      <c r="BH166" s="31">
        <v>991520791</v>
      </c>
      <c r="BI166" s="31"/>
      <c r="BJ166" s="31"/>
      <c r="BK166" s="31"/>
      <c r="BR166" s="151" t="str">
        <f t="shared" ca="1" si="72"/>
        <v>V</v>
      </c>
      <c r="BS166" s="151" t="str">
        <f t="shared" ca="1" si="73"/>
        <v>F</v>
      </c>
      <c r="BT166" s="151" t="str">
        <f t="shared" ca="1" si="74"/>
        <v>V</v>
      </c>
      <c r="BU166" s="151" t="str">
        <f t="shared" si="75"/>
        <v>MP</v>
      </c>
      <c r="BV166" s="155">
        <f t="shared" ca="1" si="76"/>
        <v>1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str">
        <f t="shared" ca="1" si="89"/>
        <v>NO_VAC</v>
      </c>
      <c r="CJ166" s="151" t="b">
        <f t="shared" ca="1" si="90"/>
        <v>0</v>
      </c>
      <c r="CK166" s="151" t="b">
        <f t="shared" ca="1" si="91"/>
        <v>0</v>
      </c>
      <c r="CL166" s="151" t="str">
        <f t="shared" ca="1" si="92"/>
        <v>NO_VAC</v>
      </c>
      <c r="CM166" s="151" t="str">
        <f t="shared" ca="1" si="93"/>
        <v>NO_VAC</v>
      </c>
      <c r="CN166" s="151" t="b">
        <f t="shared" ca="1" si="94"/>
        <v>0</v>
      </c>
      <c r="CO166" s="151" t="b">
        <f t="shared" ca="1" si="95"/>
        <v>0</v>
      </c>
      <c r="CP166" s="151" t="b">
        <f t="shared" ca="1" si="96"/>
        <v>0</v>
      </c>
      <c r="CQ166" s="155" t="b">
        <f t="shared" ca="1" si="97"/>
        <v>0</v>
      </c>
      <c r="CR166" s="155">
        <f t="shared" ca="1" si="98"/>
        <v>14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3">
        <v>41993</v>
      </c>
      <c r="C167" s="32">
        <v>18</v>
      </c>
      <c r="D167" s="32">
        <v>34</v>
      </c>
      <c r="E167" s="32" t="s">
        <v>30</v>
      </c>
      <c r="F167" s="32" t="s">
        <v>156</v>
      </c>
      <c r="G167" s="32" t="s">
        <v>30</v>
      </c>
      <c r="H167" s="32"/>
      <c r="I167" s="31" t="s">
        <v>1351</v>
      </c>
      <c r="J167" s="31" t="s">
        <v>1352</v>
      </c>
      <c r="K167" s="31" t="s">
        <v>1241</v>
      </c>
      <c r="L167" s="31"/>
      <c r="M167" s="32" t="s">
        <v>147</v>
      </c>
      <c r="N167" s="33">
        <v>40979</v>
      </c>
      <c r="O167" s="28">
        <f t="shared" ca="1" si="69"/>
        <v>2</v>
      </c>
      <c r="P167" s="28">
        <f t="shared" ca="1" si="70"/>
        <v>10</v>
      </c>
      <c r="Q167" s="28">
        <f t="shared" ca="1" si="71"/>
        <v>16</v>
      </c>
      <c r="R167" s="33">
        <v>40979</v>
      </c>
      <c r="S167" s="32"/>
      <c r="T167" s="33">
        <v>40979</v>
      </c>
      <c r="U167" s="32"/>
      <c r="V167" s="33">
        <v>41045</v>
      </c>
      <c r="W167" s="32"/>
      <c r="X167" s="33">
        <v>41110</v>
      </c>
      <c r="Y167" s="32"/>
      <c r="Z167" s="33">
        <v>41173</v>
      </c>
      <c r="AA167" s="32"/>
      <c r="AB167" s="33">
        <v>41045</v>
      </c>
      <c r="AC167" s="32"/>
      <c r="AD167" s="33">
        <v>41110</v>
      </c>
      <c r="AE167" s="32"/>
      <c r="AF167" s="33">
        <v>41173</v>
      </c>
      <c r="AG167" s="32"/>
      <c r="AH167" s="33">
        <v>41045</v>
      </c>
      <c r="AI167" s="32"/>
      <c r="AJ167" s="33">
        <v>41110</v>
      </c>
      <c r="AK167" s="32"/>
      <c r="AL167" s="33">
        <v>41204</v>
      </c>
      <c r="AM167" s="32"/>
      <c r="AN167" s="33">
        <v>41236</v>
      </c>
      <c r="AO167" s="32"/>
      <c r="AP167" s="33">
        <v>41451</v>
      </c>
      <c r="AQ167" s="32"/>
      <c r="AR167" s="33">
        <v>41045</v>
      </c>
      <c r="AS167" s="32"/>
      <c r="AT167" s="33">
        <v>41110</v>
      </c>
      <c r="AU167" s="32"/>
      <c r="AV167" s="33">
        <v>41353</v>
      </c>
      <c r="AW167" s="32"/>
      <c r="AX167" s="33">
        <v>41353</v>
      </c>
      <c r="AY167" s="32"/>
      <c r="AZ167" s="33">
        <v>41888</v>
      </c>
      <c r="BA167" s="32"/>
      <c r="BB167" s="33">
        <v>41543</v>
      </c>
      <c r="BC167" s="32"/>
      <c r="BD167" s="33"/>
      <c r="BE167" s="32"/>
      <c r="BF167" s="31" t="s">
        <v>1453</v>
      </c>
      <c r="BG167" s="31"/>
      <c r="BH167" s="31">
        <v>991520791</v>
      </c>
      <c r="BI167" s="31"/>
      <c r="BJ167" s="31"/>
      <c r="BK167" s="31"/>
      <c r="BR167" s="151" t="str">
        <f t="shared" ca="1" si="72"/>
        <v>C</v>
      </c>
      <c r="BS167" s="151" t="str">
        <f t="shared" ca="1" si="73"/>
        <v>K</v>
      </c>
      <c r="BT167" s="151" t="str">
        <f t="shared" ca="1" si="74"/>
        <v>C</v>
      </c>
      <c r="BU167" s="151" t="str">
        <f t="shared" si="75"/>
        <v>FP</v>
      </c>
      <c r="BV167" s="155">
        <f t="shared" ca="1" si="76"/>
        <v>2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VAC</v>
      </c>
      <c r="CO167" s="151" t="str">
        <f t="shared" ca="1" si="95"/>
        <v>VAC</v>
      </c>
      <c r="CP167" s="151" t="b">
        <f t="shared" ca="1" si="96"/>
        <v>0</v>
      </c>
      <c r="CQ167" s="155" t="b">
        <f t="shared" ca="1" si="97"/>
        <v>0</v>
      </c>
      <c r="CR167" s="155" t="b">
        <f t="shared" ca="1" si="98"/>
        <v>0</v>
      </c>
      <c r="CS167" s="155">
        <f t="shared" ca="1" si="99"/>
        <v>19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3">
        <v>41993</v>
      </c>
      <c r="C168" s="32">
        <v>14</v>
      </c>
      <c r="D168" s="32">
        <v>35</v>
      </c>
      <c r="E168" s="32" t="s">
        <v>30</v>
      </c>
      <c r="F168" s="32" t="s">
        <v>156</v>
      </c>
      <c r="G168" s="32" t="s">
        <v>31</v>
      </c>
      <c r="H168" s="32"/>
      <c r="I168" s="31" t="s">
        <v>1353</v>
      </c>
      <c r="J168" s="31" t="s">
        <v>1354</v>
      </c>
      <c r="K168" s="31" t="s">
        <v>1355</v>
      </c>
      <c r="L168" s="31"/>
      <c r="M168" s="32" t="s">
        <v>147</v>
      </c>
      <c r="N168" s="33">
        <v>40984</v>
      </c>
      <c r="O168" s="28">
        <f t="shared" ca="1" si="69"/>
        <v>2</v>
      </c>
      <c r="P168" s="28">
        <f t="shared" ca="1" si="70"/>
        <v>10</v>
      </c>
      <c r="Q168" s="28">
        <f t="shared" ca="1" si="71"/>
        <v>11</v>
      </c>
      <c r="R168" s="33">
        <v>40986</v>
      </c>
      <c r="S168" s="32"/>
      <c r="T168" s="33">
        <v>40986</v>
      </c>
      <c r="U168" s="32"/>
      <c r="V168" s="33">
        <v>41049</v>
      </c>
      <c r="W168" s="32"/>
      <c r="X168" s="33">
        <v>41116</v>
      </c>
      <c r="Y168" s="32"/>
      <c r="Z168" s="33">
        <v>41180</v>
      </c>
      <c r="AA168" s="32"/>
      <c r="AB168" s="33">
        <v>41049</v>
      </c>
      <c r="AC168" s="32"/>
      <c r="AD168" s="33">
        <v>41116</v>
      </c>
      <c r="AE168" s="32"/>
      <c r="AF168" s="33">
        <v>41180</v>
      </c>
      <c r="AG168" s="32"/>
      <c r="AH168" s="33">
        <v>41049</v>
      </c>
      <c r="AI168" s="32"/>
      <c r="AJ168" s="33">
        <v>41116</v>
      </c>
      <c r="AK168" s="32"/>
      <c r="AL168" s="33">
        <v>41212</v>
      </c>
      <c r="AM168" s="32"/>
      <c r="AN168" s="33">
        <v>41608</v>
      </c>
      <c r="AO168" s="32"/>
      <c r="AP168" s="33">
        <v>41504</v>
      </c>
      <c r="AQ168" s="32"/>
      <c r="AR168" s="33">
        <v>41049</v>
      </c>
      <c r="AS168" s="32"/>
      <c r="AT168" s="33">
        <v>41116</v>
      </c>
      <c r="AU168" s="32"/>
      <c r="AV168" s="33">
        <v>41533</v>
      </c>
      <c r="AW168" s="32"/>
      <c r="AX168" s="33">
        <v>41380</v>
      </c>
      <c r="AY168" s="32"/>
      <c r="AZ168" s="33">
        <v>41863</v>
      </c>
      <c r="BA168" s="32"/>
      <c r="BB168" s="33">
        <v>41537</v>
      </c>
      <c r="BC168" s="32"/>
      <c r="BD168" s="33"/>
      <c r="BE168" s="32"/>
      <c r="BF168" s="31" t="s">
        <v>1453</v>
      </c>
      <c r="BG168" s="31"/>
      <c r="BH168" s="31">
        <v>991520791</v>
      </c>
      <c r="BI168" s="31"/>
      <c r="BJ168" s="31"/>
      <c r="BK168" s="31"/>
      <c r="BR168" s="151" t="str">
        <f t="shared" ca="1" si="72"/>
        <v>C</v>
      </c>
      <c r="BS168" s="151" t="str">
        <f t="shared" ca="1" si="73"/>
        <v>K</v>
      </c>
      <c r="BT168" s="151" t="str">
        <f t="shared" ca="1" si="74"/>
        <v>W</v>
      </c>
      <c r="BU168" s="151" t="str">
        <f t="shared" si="75"/>
        <v>FP</v>
      </c>
      <c r="BV168" s="155">
        <f t="shared" ca="1" si="76"/>
        <v>2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VAC</v>
      </c>
      <c r="CO168" s="151" t="str">
        <f t="shared" ca="1" si="95"/>
        <v>VAC</v>
      </c>
      <c r="CP168" s="151" t="b">
        <f t="shared" ca="1" si="96"/>
        <v>0</v>
      </c>
      <c r="CQ168" s="155" t="b">
        <f t="shared" ca="1" si="97"/>
        <v>0</v>
      </c>
      <c r="CR168" s="155" t="b">
        <f t="shared" ca="1" si="98"/>
        <v>0</v>
      </c>
      <c r="CS168" s="155">
        <f t="shared" ca="1" si="99"/>
        <v>19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3">
        <v>41993</v>
      </c>
      <c r="C169" s="32">
        <v>17</v>
      </c>
      <c r="D169" s="32">
        <v>37</v>
      </c>
      <c r="E169" s="32" t="s">
        <v>30</v>
      </c>
      <c r="F169" s="32" t="s">
        <v>34</v>
      </c>
      <c r="G169" s="32" t="s">
        <v>31</v>
      </c>
      <c r="H169" s="32"/>
      <c r="I169" s="31" t="s">
        <v>1357</v>
      </c>
      <c r="J169" s="31" t="s">
        <v>1356</v>
      </c>
      <c r="K169" s="31" t="s">
        <v>1358</v>
      </c>
      <c r="L169" s="31"/>
      <c r="M169" s="32" t="s">
        <v>147</v>
      </c>
      <c r="N169" s="33">
        <v>41047</v>
      </c>
      <c r="O169" s="28">
        <f t="shared" ca="1" si="69"/>
        <v>2</v>
      </c>
      <c r="P169" s="28">
        <f t="shared" ca="1" si="70"/>
        <v>8</v>
      </c>
      <c r="Q169" s="28">
        <f t="shared" ca="1" si="71"/>
        <v>9</v>
      </c>
      <c r="R169" s="33">
        <v>41047</v>
      </c>
      <c r="S169" s="32"/>
      <c r="T169" s="33">
        <v>41047</v>
      </c>
      <c r="U169" s="32"/>
      <c r="V169" s="33">
        <v>41110</v>
      </c>
      <c r="W169" s="32"/>
      <c r="X169" s="33">
        <v>41178</v>
      </c>
      <c r="Y169" s="32"/>
      <c r="Z169" s="33">
        <v>41246</v>
      </c>
      <c r="AA169" s="32"/>
      <c r="AB169" s="33">
        <v>41110</v>
      </c>
      <c r="AC169" s="32"/>
      <c r="AD169" s="33">
        <v>41178</v>
      </c>
      <c r="AE169" s="32"/>
      <c r="AF169" s="33">
        <v>41246</v>
      </c>
      <c r="AG169" s="32"/>
      <c r="AH169" s="33">
        <v>41110</v>
      </c>
      <c r="AI169" s="32"/>
      <c r="AJ169" s="33">
        <v>41178</v>
      </c>
      <c r="AK169" s="32"/>
      <c r="AL169" s="33"/>
      <c r="AM169" s="32">
        <v>9</v>
      </c>
      <c r="AN169" s="33"/>
      <c r="AO169" s="32">
        <v>9</v>
      </c>
      <c r="AP169" s="33">
        <v>41455</v>
      </c>
      <c r="AQ169" s="32"/>
      <c r="AR169" s="33">
        <v>41110</v>
      </c>
      <c r="AS169" s="32"/>
      <c r="AT169" s="33">
        <v>41178</v>
      </c>
      <c r="AU169" s="32"/>
      <c r="AV169" s="33">
        <v>41420</v>
      </c>
      <c r="AW169" s="32"/>
      <c r="AX169" s="33">
        <v>41420</v>
      </c>
      <c r="AY169" s="32"/>
      <c r="AZ169" s="33">
        <v>41899</v>
      </c>
      <c r="BA169" s="32"/>
      <c r="BB169" s="33">
        <v>41302</v>
      </c>
      <c r="BC169" s="32"/>
      <c r="BD169" s="33"/>
      <c r="BE169" s="32"/>
      <c r="BF169" s="31" t="s">
        <v>1453</v>
      </c>
      <c r="BG169" s="31"/>
      <c r="BH169" s="31">
        <v>991520791</v>
      </c>
      <c r="BI169" s="31"/>
      <c r="BJ169" s="31"/>
      <c r="BK169" s="31"/>
      <c r="BR169" s="151" t="str">
        <f t="shared" ca="1" si="72"/>
        <v>C</v>
      </c>
      <c r="BS169" s="151" t="str">
        <f t="shared" ca="1" si="73"/>
        <v>M</v>
      </c>
      <c r="BT169" s="151" t="str">
        <f t="shared" ca="1" si="74"/>
        <v>W</v>
      </c>
      <c r="BU169" s="151" t="str">
        <f t="shared" si="75"/>
        <v>FV</v>
      </c>
      <c r="BV169" s="155">
        <f t="shared" ca="1" si="76"/>
        <v>2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VAC</v>
      </c>
      <c r="CO169" s="151" t="str">
        <f t="shared" ca="1" si="95"/>
        <v>VAC</v>
      </c>
      <c r="CP169" s="151" t="b">
        <f t="shared" ca="1" si="96"/>
        <v>0</v>
      </c>
      <c r="CQ169" s="155" t="b">
        <f t="shared" ca="1" si="97"/>
        <v>0</v>
      </c>
      <c r="CR169" s="155" t="b">
        <f t="shared" ca="1" si="98"/>
        <v>0</v>
      </c>
      <c r="CS169" s="155">
        <f t="shared" ca="1" si="99"/>
        <v>17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3">
        <v>41993</v>
      </c>
      <c r="C170" s="32">
        <v>16</v>
      </c>
      <c r="D170" s="32">
        <v>38</v>
      </c>
      <c r="E170" s="32" t="s">
        <v>30</v>
      </c>
      <c r="F170" s="32" t="s">
        <v>156</v>
      </c>
      <c r="G170" s="32" t="s">
        <v>30</v>
      </c>
      <c r="H170" s="32"/>
      <c r="I170" s="31" t="s">
        <v>1359</v>
      </c>
      <c r="J170" s="31" t="s">
        <v>1360</v>
      </c>
      <c r="K170" s="31" t="s">
        <v>1361</v>
      </c>
      <c r="L170" s="31"/>
      <c r="M170" s="32" t="s">
        <v>147</v>
      </c>
      <c r="N170" s="33">
        <v>41037</v>
      </c>
      <c r="O170" s="28">
        <f t="shared" ca="1" si="69"/>
        <v>2</v>
      </c>
      <c r="P170" s="28">
        <f t="shared" ca="1" si="70"/>
        <v>8</v>
      </c>
      <c r="Q170" s="28">
        <f t="shared" ca="1" si="71"/>
        <v>19</v>
      </c>
      <c r="R170" s="33">
        <v>41037</v>
      </c>
      <c r="S170" s="32"/>
      <c r="T170" s="33">
        <v>41037</v>
      </c>
      <c r="U170" s="32"/>
      <c r="V170" s="33">
        <v>41127</v>
      </c>
      <c r="W170" s="32"/>
      <c r="X170" s="33">
        <v>41188</v>
      </c>
      <c r="Y170" s="32"/>
      <c r="Z170" s="33">
        <v>41281</v>
      </c>
      <c r="AA170" s="32"/>
      <c r="AB170" s="33">
        <v>41127</v>
      </c>
      <c r="AC170" s="32"/>
      <c r="AD170" s="33">
        <v>41188</v>
      </c>
      <c r="AE170" s="32"/>
      <c r="AF170" s="33">
        <v>41281</v>
      </c>
      <c r="AG170" s="32"/>
      <c r="AH170" s="33">
        <v>41127</v>
      </c>
      <c r="AI170" s="32"/>
      <c r="AJ170" s="33">
        <v>41188</v>
      </c>
      <c r="AK170" s="32"/>
      <c r="AL170" s="33">
        <v>41663</v>
      </c>
      <c r="AM170" s="32"/>
      <c r="AN170" s="33"/>
      <c r="AO170" s="32">
        <v>14</v>
      </c>
      <c r="AP170" s="33"/>
      <c r="AQ170" s="32">
        <v>14</v>
      </c>
      <c r="AR170" s="33">
        <v>41127</v>
      </c>
      <c r="AS170" s="32"/>
      <c r="AT170" s="33">
        <v>41188</v>
      </c>
      <c r="AU170" s="32"/>
      <c r="AV170" s="33">
        <v>41467</v>
      </c>
      <c r="AW170" s="32"/>
      <c r="AX170" s="33">
        <v>41467</v>
      </c>
      <c r="AY170" s="32"/>
      <c r="AZ170" s="33">
        <v>41828</v>
      </c>
      <c r="BA170" s="32"/>
      <c r="BB170" s="33">
        <v>41629</v>
      </c>
      <c r="BC170" s="32"/>
      <c r="BD170" s="33"/>
      <c r="BE170" s="32"/>
      <c r="BF170" s="31" t="s">
        <v>1453</v>
      </c>
      <c r="BG170" s="31"/>
      <c r="BH170" s="31">
        <v>991520791</v>
      </c>
      <c r="BI170" s="31"/>
      <c r="BJ170" s="31"/>
      <c r="BK170" s="31"/>
      <c r="BR170" s="151" t="str">
        <f t="shared" ca="1" si="72"/>
        <v>C</v>
      </c>
      <c r="BS170" s="151" t="str">
        <f t="shared" ca="1" si="73"/>
        <v>K</v>
      </c>
      <c r="BT170" s="151" t="str">
        <f t="shared" ca="1" si="74"/>
        <v>C</v>
      </c>
      <c r="BU170" s="151" t="str">
        <f t="shared" si="75"/>
        <v>FP</v>
      </c>
      <c r="BV170" s="155">
        <f t="shared" ca="1" si="76"/>
        <v>2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VAC</v>
      </c>
      <c r="CO170" s="151" t="str">
        <f t="shared" ca="1" si="95"/>
        <v>VAC</v>
      </c>
      <c r="CP170" s="151" t="b">
        <f t="shared" ca="1" si="96"/>
        <v>0</v>
      </c>
      <c r="CQ170" s="155" t="b">
        <f t="shared" ca="1" si="97"/>
        <v>0</v>
      </c>
      <c r="CR170" s="155" t="b">
        <f t="shared" ca="1" si="98"/>
        <v>0</v>
      </c>
      <c r="CS170" s="155">
        <f t="shared" ca="1" si="99"/>
        <v>17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3">
        <v>41993</v>
      </c>
      <c r="C171" s="32">
        <v>18</v>
      </c>
      <c r="D171" s="32">
        <v>48</v>
      </c>
      <c r="E171" s="32" t="s">
        <v>30</v>
      </c>
      <c r="F171" s="32" t="s">
        <v>34</v>
      </c>
      <c r="G171" s="32" t="s">
        <v>31</v>
      </c>
      <c r="H171" s="32"/>
      <c r="I171" s="31" t="s">
        <v>1362</v>
      </c>
      <c r="J171" s="31" t="s">
        <v>1363</v>
      </c>
      <c r="K171" s="31" t="s">
        <v>1364</v>
      </c>
      <c r="L171" s="31"/>
      <c r="M171" s="32" t="s">
        <v>148</v>
      </c>
      <c r="N171" s="33">
        <v>41071</v>
      </c>
      <c r="O171" s="28">
        <f t="shared" ca="1" si="69"/>
        <v>2</v>
      </c>
      <c r="P171" s="28">
        <f t="shared" ca="1" si="70"/>
        <v>7</v>
      </c>
      <c r="Q171" s="28">
        <f t="shared" ca="1" si="71"/>
        <v>16</v>
      </c>
      <c r="R171" s="33">
        <v>41072</v>
      </c>
      <c r="S171" s="32"/>
      <c r="T171" s="33">
        <v>41072</v>
      </c>
      <c r="U171" s="32"/>
      <c r="V171" s="33">
        <v>41135</v>
      </c>
      <c r="W171" s="32"/>
      <c r="X171" s="33">
        <v>41200</v>
      </c>
      <c r="Y171" s="32"/>
      <c r="Z171" s="33">
        <v>41267</v>
      </c>
      <c r="AA171" s="32"/>
      <c r="AB171" s="33">
        <v>41135</v>
      </c>
      <c r="AC171" s="32"/>
      <c r="AD171" s="33">
        <v>41200</v>
      </c>
      <c r="AE171" s="32"/>
      <c r="AF171" s="33">
        <v>41267</v>
      </c>
      <c r="AG171" s="32"/>
      <c r="AH171" s="33">
        <v>41135</v>
      </c>
      <c r="AI171" s="32"/>
      <c r="AJ171" s="33">
        <v>41200</v>
      </c>
      <c r="AK171" s="32"/>
      <c r="AL171" s="33">
        <v>41416</v>
      </c>
      <c r="AM171" s="32"/>
      <c r="AN171" s="33"/>
      <c r="AO171" s="32"/>
      <c r="AP171" s="33"/>
      <c r="AQ171" s="32"/>
      <c r="AR171" s="33">
        <v>41135</v>
      </c>
      <c r="AS171" s="32"/>
      <c r="AT171" s="33">
        <v>41200</v>
      </c>
      <c r="AU171" s="32"/>
      <c r="AV171" s="33">
        <v>41544</v>
      </c>
      <c r="AW171" s="32"/>
      <c r="AX171" s="33">
        <v>41544</v>
      </c>
      <c r="AY171" s="32"/>
      <c r="AZ171" s="33">
        <v>41899</v>
      </c>
      <c r="BA171" s="32"/>
      <c r="BB171" s="33">
        <v>41750</v>
      </c>
      <c r="BC171" s="32"/>
      <c r="BD171" s="33"/>
      <c r="BE171" s="32"/>
      <c r="BF171" s="31" t="s">
        <v>1453</v>
      </c>
      <c r="BG171" s="31"/>
      <c r="BH171" s="31">
        <v>991520791</v>
      </c>
      <c r="BI171" s="31"/>
      <c r="BJ171" s="31"/>
      <c r="BK171" s="31"/>
      <c r="BR171" s="151" t="str">
        <f t="shared" ca="1" si="72"/>
        <v>W</v>
      </c>
      <c r="BS171" s="151" t="str">
        <f t="shared" ca="1" si="73"/>
        <v>M</v>
      </c>
      <c r="BT171" s="151" t="str">
        <f t="shared" ca="1" si="74"/>
        <v>W</v>
      </c>
      <c r="BU171" s="151" t="str">
        <f t="shared" si="75"/>
        <v>MV</v>
      </c>
      <c r="BV171" s="155">
        <f t="shared" ca="1" si="76"/>
        <v>2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VAC</v>
      </c>
      <c r="CO171" s="151" t="str">
        <f t="shared" ca="1" si="95"/>
        <v>VAC</v>
      </c>
      <c r="CP171" s="151" t="b">
        <f t="shared" ca="1" si="96"/>
        <v>0</v>
      </c>
      <c r="CQ171" s="155" t="b">
        <f t="shared" ca="1" si="97"/>
        <v>0</v>
      </c>
      <c r="CR171" s="155" t="b">
        <f t="shared" ca="1" si="98"/>
        <v>0</v>
      </c>
      <c r="CS171" s="155">
        <f t="shared" ca="1" si="99"/>
        <v>17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3">
        <v>41993</v>
      </c>
      <c r="C172" s="32">
        <v>15</v>
      </c>
      <c r="D172" s="32">
        <v>50</v>
      </c>
      <c r="E172" s="32" t="s">
        <v>30</v>
      </c>
      <c r="F172" s="32" t="s">
        <v>34</v>
      </c>
      <c r="G172" s="32" t="s">
        <v>31</v>
      </c>
      <c r="H172" s="32"/>
      <c r="I172" s="31" t="s">
        <v>1365</v>
      </c>
      <c r="J172" s="31" t="s">
        <v>1183</v>
      </c>
      <c r="K172" s="31" t="s">
        <v>1184</v>
      </c>
      <c r="L172" s="31"/>
      <c r="M172" s="32" t="s">
        <v>147</v>
      </c>
      <c r="N172" s="33">
        <v>41165</v>
      </c>
      <c r="O172" s="28">
        <f t="shared" ca="1" si="69"/>
        <v>2</v>
      </c>
      <c r="P172" s="28">
        <f t="shared" ca="1" si="70"/>
        <v>4</v>
      </c>
      <c r="Q172" s="28">
        <f t="shared" ca="1" si="71"/>
        <v>14</v>
      </c>
      <c r="R172" s="33">
        <v>41165</v>
      </c>
      <c r="S172" s="32"/>
      <c r="T172" s="33">
        <v>41165</v>
      </c>
      <c r="U172" s="32"/>
      <c r="V172" s="33">
        <v>41226</v>
      </c>
      <c r="W172" s="32"/>
      <c r="X172" s="33">
        <v>41289</v>
      </c>
      <c r="Y172" s="32"/>
      <c r="Z172" s="33">
        <v>41348</v>
      </c>
      <c r="AA172" s="32"/>
      <c r="AB172" s="33">
        <v>41226</v>
      </c>
      <c r="AC172" s="32"/>
      <c r="AD172" s="33">
        <v>41289</v>
      </c>
      <c r="AE172" s="32"/>
      <c r="AF172" s="33">
        <v>41348</v>
      </c>
      <c r="AG172" s="32"/>
      <c r="AH172" s="33">
        <v>41226</v>
      </c>
      <c r="AI172" s="32"/>
      <c r="AJ172" s="33">
        <v>41289</v>
      </c>
      <c r="AK172" s="32"/>
      <c r="AL172" s="33">
        <v>41379</v>
      </c>
      <c r="AM172" s="32"/>
      <c r="AN172" s="33">
        <v>41410</v>
      </c>
      <c r="AO172" s="32"/>
      <c r="AP172" s="33">
        <v>41499</v>
      </c>
      <c r="AQ172" s="32"/>
      <c r="AR172" s="33">
        <v>41226</v>
      </c>
      <c r="AS172" s="32"/>
      <c r="AT172" s="33">
        <v>41289</v>
      </c>
      <c r="AU172" s="32"/>
      <c r="AV172" s="33">
        <v>41530</v>
      </c>
      <c r="AW172" s="32"/>
      <c r="AX172" s="33">
        <v>41530</v>
      </c>
      <c r="AY172" s="32"/>
      <c r="AZ172" s="33">
        <v>41805</v>
      </c>
      <c r="BA172" s="32"/>
      <c r="BB172" s="33">
        <v>41805</v>
      </c>
      <c r="BC172" s="32"/>
      <c r="BD172" s="33"/>
      <c r="BE172" s="32"/>
      <c r="BF172" s="31" t="s">
        <v>1453</v>
      </c>
      <c r="BG172" s="31"/>
      <c r="BH172" s="31">
        <v>991520791</v>
      </c>
      <c r="BI172" s="31"/>
      <c r="BJ172" s="31"/>
      <c r="BK172" s="31"/>
      <c r="BR172" s="151" t="str">
        <f t="shared" ca="1" si="72"/>
        <v>C</v>
      </c>
      <c r="BS172" s="151" t="str">
        <f t="shared" ca="1" si="73"/>
        <v>M</v>
      </c>
      <c r="BT172" s="151" t="str">
        <f t="shared" ca="1" si="74"/>
        <v>W</v>
      </c>
      <c r="BU172" s="151" t="str">
        <f t="shared" si="75"/>
        <v>FV</v>
      </c>
      <c r="BV172" s="155">
        <f t="shared" ca="1" si="76"/>
        <v>2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VAC</v>
      </c>
      <c r="CO172" s="151" t="str">
        <f t="shared" ca="1" si="95"/>
        <v>VAC</v>
      </c>
      <c r="CP172" s="151" t="b">
        <f t="shared" ca="1" si="96"/>
        <v>0</v>
      </c>
      <c r="CQ172" s="155" t="b">
        <f t="shared" ca="1" si="97"/>
        <v>0</v>
      </c>
      <c r="CR172" s="155" t="b">
        <f t="shared" ca="1" si="98"/>
        <v>0</v>
      </c>
      <c r="CS172" s="155">
        <f t="shared" ca="1" si="99"/>
        <v>19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3">
        <v>41993</v>
      </c>
      <c r="C173" s="32">
        <v>16</v>
      </c>
      <c r="D173" s="32">
        <v>39</v>
      </c>
      <c r="E173" s="32" t="s">
        <v>30</v>
      </c>
      <c r="F173" s="32" t="s">
        <v>33</v>
      </c>
      <c r="G173" s="32" t="s">
        <v>31</v>
      </c>
      <c r="H173" s="32"/>
      <c r="I173" s="31" t="s">
        <v>1366</v>
      </c>
      <c r="J173" s="31" t="s">
        <v>1367</v>
      </c>
      <c r="K173" s="31" t="s">
        <v>1368</v>
      </c>
      <c r="L173" s="31"/>
      <c r="M173" s="32" t="s">
        <v>147</v>
      </c>
      <c r="N173" s="33">
        <v>41172</v>
      </c>
      <c r="O173" s="28">
        <f t="shared" ca="1" si="69"/>
        <v>2</v>
      </c>
      <c r="P173" s="28">
        <f t="shared" ca="1" si="70"/>
        <v>4</v>
      </c>
      <c r="Q173" s="28">
        <f t="shared" ca="1" si="71"/>
        <v>7</v>
      </c>
      <c r="R173" s="33">
        <v>41173</v>
      </c>
      <c r="S173" s="32"/>
      <c r="T173" s="33">
        <v>41173</v>
      </c>
      <c r="U173" s="32"/>
      <c r="V173" s="33">
        <v>41233</v>
      </c>
      <c r="W173" s="32"/>
      <c r="X173" s="33">
        <v>41295</v>
      </c>
      <c r="Y173" s="32"/>
      <c r="Z173" s="33">
        <v>41355</v>
      </c>
      <c r="AA173" s="32"/>
      <c r="AB173" s="33">
        <v>41233</v>
      </c>
      <c r="AC173" s="32"/>
      <c r="AD173" s="33">
        <v>41295</v>
      </c>
      <c r="AE173" s="32"/>
      <c r="AF173" s="33">
        <v>41355</v>
      </c>
      <c r="AG173" s="32"/>
      <c r="AH173" s="33">
        <v>41233</v>
      </c>
      <c r="AI173" s="32"/>
      <c r="AJ173" s="33">
        <v>41295</v>
      </c>
      <c r="AK173" s="32"/>
      <c r="AL173" s="33">
        <v>41472</v>
      </c>
      <c r="AM173" s="32"/>
      <c r="AN173" s="33"/>
      <c r="AO173" s="32">
        <v>14</v>
      </c>
      <c r="AP173" s="33"/>
      <c r="AQ173" s="32">
        <v>14</v>
      </c>
      <c r="AR173" s="33">
        <v>41233</v>
      </c>
      <c r="AS173" s="32"/>
      <c r="AT173" s="33">
        <v>41295</v>
      </c>
      <c r="AU173" s="32"/>
      <c r="AV173" s="33">
        <v>41563</v>
      </c>
      <c r="AW173" s="32"/>
      <c r="AX173" s="33">
        <v>41563</v>
      </c>
      <c r="AY173" s="32"/>
      <c r="AZ173" s="33">
        <v>41858</v>
      </c>
      <c r="BA173" s="32"/>
      <c r="BB173" s="33">
        <v>41858</v>
      </c>
      <c r="BC173" s="32"/>
      <c r="BD173" s="33"/>
      <c r="BE173" s="32"/>
      <c r="BF173" s="31" t="s">
        <v>1453</v>
      </c>
      <c r="BG173" s="31"/>
      <c r="BH173" s="31">
        <v>991520791</v>
      </c>
      <c r="BI173" s="31"/>
      <c r="BJ173" s="31"/>
      <c r="BK173" s="31"/>
      <c r="BR173" s="151" t="str">
        <f t="shared" ca="1" si="72"/>
        <v>C</v>
      </c>
      <c r="BS173" s="151" t="str">
        <f t="shared" ca="1" si="73"/>
        <v>L</v>
      </c>
      <c r="BT173" s="151" t="str">
        <f t="shared" ca="1" si="74"/>
        <v>W</v>
      </c>
      <c r="BU173" s="151" t="str">
        <f t="shared" si="75"/>
        <v>FE</v>
      </c>
      <c r="BV173" s="155">
        <f t="shared" ca="1" si="76"/>
        <v>2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VAC</v>
      </c>
      <c r="CO173" s="151" t="str">
        <f t="shared" ca="1" si="95"/>
        <v>VAC</v>
      </c>
      <c r="CP173" s="151" t="b">
        <f t="shared" ca="1" si="96"/>
        <v>0</v>
      </c>
      <c r="CQ173" s="155" t="b">
        <f t="shared" ca="1" si="97"/>
        <v>0</v>
      </c>
      <c r="CR173" s="155" t="b">
        <f t="shared" ca="1" si="98"/>
        <v>0</v>
      </c>
      <c r="CS173" s="155">
        <f t="shared" ca="1" si="99"/>
        <v>17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3">
        <v>41993</v>
      </c>
      <c r="C174" s="32">
        <v>17</v>
      </c>
      <c r="D174" s="32">
        <v>40</v>
      </c>
      <c r="E174" s="32" t="s">
        <v>30</v>
      </c>
      <c r="F174" s="32" t="s">
        <v>156</v>
      </c>
      <c r="G174" s="32" t="s">
        <v>31</v>
      </c>
      <c r="H174" s="32"/>
      <c r="I174" s="31" t="s">
        <v>971</v>
      </c>
      <c r="J174" s="31" t="s">
        <v>1099</v>
      </c>
      <c r="K174" s="31" t="s">
        <v>1368</v>
      </c>
      <c r="L174" s="31"/>
      <c r="M174" s="32" t="s">
        <v>148</v>
      </c>
      <c r="N174" s="33">
        <v>40909</v>
      </c>
      <c r="O174" s="28">
        <f t="shared" ca="1" si="69"/>
        <v>3</v>
      </c>
      <c r="P174" s="28">
        <f t="shared" ca="1" si="70"/>
        <v>0</v>
      </c>
      <c r="Q174" s="28">
        <f t="shared" ca="1" si="71"/>
        <v>26</v>
      </c>
      <c r="R174" s="33">
        <v>40910</v>
      </c>
      <c r="S174" s="32"/>
      <c r="T174" s="33">
        <v>40910</v>
      </c>
      <c r="U174" s="32"/>
      <c r="V174" s="33">
        <v>40975</v>
      </c>
      <c r="W174" s="32"/>
      <c r="X174" s="33">
        <v>41185</v>
      </c>
      <c r="Y174" s="32"/>
      <c r="Z174" s="33">
        <v>41954</v>
      </c>
      <c r="AA174" s="32"/>
      <c r="AB174" s="33">
        <v>40975</v>
      </c>
      <c r="AC174" s="32"/>
      <c r="AD174" s="33">
        <v>41185</v>
      </c>
      <c r="AE174" s="32"/>
      <c r="AF174" s="33">
        <v>41954</v>
      </c>
      <c r="AG174" s="32"/>
      <c r="AH174" s="33">
        <v>40975</v>
      </c>
      <c r="AI174" s="32"/>
      <c r="AJ174" s="33"/>
      <c r="AK174" s="32">
        <v>16</v>
      </c>
      <c r="AL174" s="33"/>
      <c r="AM174" s="32">
        <v>16</v>
      </c>
      <c r="AN174" s="33"/>
      <c r="AO174" s="32">
        <v>16</v>
      </c>
      <c r="AP174" s="33"/>
      <c r="AQ174" s="32">
        <v>16</v>
      </c>
      <c r="AR174" s="33">
        <v>41024</v>
      </c>
      <c r="AS174" s="32"/>
      <c r="AT174" s="33">
        <v>41185</v>
      </c>
      <c r="AU174" s="32"/>
      <c r="AV174" s="33"/>
      <c r="AW174" s="32">
        <v>16</v>
      </c>
      <c r="AX174" s="33">
        <v>41954</v>
      </c>
      <c r="AY174" s="32"/>
      <c r="AZ174" s="33"/>
      <c r="BA174" s="32">
        <v>16</v>
      </c>
      <c r="BB174" s="33"/>
      <c r="BC174" s="32">
        <v>16</v>
      </c>
      <c r="BD174" s="33"/>
      <c r="BE174" s="32"/>
      <c r="BF174" s="31" t="s">
        <v>1453</v>
      </c>
      <c r="BG174" s="31"/>
      <c r="BH174" s="31">
        <v>991520791</v>
      </c>
      <c r="BI174" s="31"/>
      <c r="BJ174" s="31"/>
      <c r="BK174" s="31"/>
      <c r="BR174" s="151" t="str">
        <f t="shared" ca="1" si="72"/>
        <v>X</v>
      </c>
      <c r="BS174" s="151" t="str">
        <f t="shared" ca="1" si="73"/>
        <v>P</v>
      </c>
      <c r="BT174" s="151" t="str">
        <f t="shared" ca="1" si="74"/>
        <v>X</v>
      </c>
      <c r="BU174" s="151" t="str">
        <f t="shared" si="75"/>
        <v>MP</v>
      </c>
      <c r="BV174" s="155">
        <f t="shared" ca="1" si="76"/>
        <v>3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 t="b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>
        <f t="shared" ca="1" si="100"/>
        <v>12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3">
        <v>41993</v>
      </c>
      <c r="C175" s="32">
        <v>19</v>
      </c>
      <c r="D175" s="32">
        <v>41</v>
      </c>
      <c r="E175" s="32" t="s">
        <v>30</v>
      </c>
      <c r="F175" s="32" t="s">
        <v>156</v>
      </c>
      <c r="G175" s="32" t="s">
        <v>31</v>
      </c>
      <c r="H175" s="32"/>
      <c r="I175" s="31" t="s">
        <v>1369</v>
      </c>
      <c r="J175" s="31" t="s">
        <v>1370</v>
      </c>
      <c r="K175" s="31" t="s">
        <v>1371</v>
      </c>
      <c r="L175" s="31"/>
      <c r="M175" s="32" t="s">
        <v>147</v>
      </c>
      <c r="N175" s="33">
        <v>41249</v>
      </c>
      <c r="O175" s="28">
        <f t="shared" ca="1" si="69"/>
        <v>2</v>
      </c>
      <c r="P175" s="28">
        <f t="shared" ca="1" si="70"/>
        <v>1</v>
      </c>
      <c r="Q175" s="28">
        <f t="shared" ca="1" si="71"/>
        <v>21</v>
      </c>
      <c r="R175" s="33">
        <v>41621</v>
      </c>
      <c r="S175" s="32"/>
      <c r="T175" s="33">
        <v>41621</v>
      </c>
      <c r="U175" s="32"/>
      <c r="V175" s="33">
        <v>41318</v>
      </c>
      <c r="W175" s="32"/>
      <c r="X175" s="33">
        <v>41442</v>
      </c>
      <c r="Y175" s="32"/>
      <c r="Z175" s="33">
        <v>41593</v>
      </c>
      <c r="AA175" s="32"/>
      <c r="AB175" s="33">
        <v>41318</v>
      </c>
      <c r="AC175" s="32"/>
      <c r="AD175" s="33">
        <v>41442</v>
      </c>
      <c r="AE175" s="32"/>
      <c r="AF175" s="33">
        <v>41593</v>
      </c>
      <c r="AG175" s="32"/>
      <c r="AH175" s="33">
        <v>41318</v>
      </c>
      <c r="AI175" s="32"/>
      <c r="AJ175" s="33">
        <v>41442</v>
      </c>
      <c r="AK175" s="32"/>
      <c r="AL175" s="33">
        <v>41533</v>
      </c>
      <c r="AM175" s="32"/>
      <c r="AN175" s="33">
        <v>41589</v>
      </c>
      <c r="AO175" s="32"/>
      <c r="AP175" s="33"/>
      <c r="AQ175" s="32"/>
      <c r="AR175" s="33">
        <v>41318</v>
      </c>
      <c r="AS175" s="32"/>
      <c r="AT175" s="33">
        <v>41442</v>
      </c>
      <c r="AU175" s="32"/>
      <c r="AV175" s="33">
        <v>41654</v>
      </c>
      <c r="AW175" s="32"/>
      <c r="AX175" s="33">
        <v>41654</v>
      </c>
      <c r="AY175" s="32"/>
      <c r="AZ175" s="33">
        <v>41900</v>
      </c>
      <c r="BA175" s="32"/>
      <c r="BB175" s="33">
        <v>41802</v>
      </c>
      <c r="BC175" s="32"/>
      <c r="BD175" s="33"/>
      <c r="BE175" s="32"/>
      <c r="BF175" s="31" t="s">
        <v>1453</v>
      </c>
      <c r="BG175" s="31"/>
      <c r="BH175" s="31">
        <v>991520791</v>
      </c>
      <c r="BI175" s="31"/>
      <c r="BJ175" s="31"/>
      <c r="BK175" s="31"/>
      <c r="BR175" s="151" t="str">
        <f t="shared" ca="1" si="72"/>
        <v>C</v>
      </c>
      <c r="BS175" s="151" t="str">
        <f t="shared" ca="1" si="73"/>
        <v>K</v>
      </c>
      <c r="BT175" s="151" t="str">
        <f t="shared" ca="1" si="74"/>
        <v>W</v>
      </c>
      <c r="BU175" s="151" t="str">
        <f t="shared" si="75"/>
        <v>FP</v>
      </c>
      <c r="BV175" s="155">
        <f t="shared" ca="1" si="76"/>
        <v>2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VAC</v>
      </c>
      <c r="CO175" s="151" t="str">
        <f t="shared" ca="1" si="95"/>
        <v>VAC</v>
      </c>
      <c r="CP175" s="151" t="b">
        <f t="shared" ca="1" si="96"/>
        <v>0</v>
      </c>
      <c r="CQ175" s="155" t="b">
        <f t="shared" ca="1" si="97"/>
        <v>0</v>
      </c>
      <c r="CR175" s="155" t="b">
        <f t="shared" ca="1" si="98"/>
        <v>0</v>
      </c>
      <c r="CS175" s="155">
        <f t="shared" ca="1" si="99"/>
        <v>18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3">
        <v>41993</v>
      </c>
      <c r="C176" s="32">
        <v>15</v>
      </c>
      <c r="D176" s="32">
        <v>42</v>
      </c>
      <c r="E176" s="32" t="s">
        <v>30</v>
      </c>
      <c r="F176" s="32" t="s">
        <v>34</v>
      </c>
      <c r="G176" s="32" t="s">
        <v>31</v>
      </c>
      <c r="H176" s="32"/>
      <c r="I176" s="31" t="s">
        <v>1372</v>
      </c>
      <c r="J176" s="31" t="s">
        <v>1373</v>
      </c>
      <c r="K176" s="31" t="s">
        <v>1374</v>
      </c>
      <c r="L176" s="31"/>
      <c r="M176" s="32" t="s">
        <v>147</v>
      </c>
      <c r="N176" s="33">
        <v>40969</v>
      </c>
      <c r="O176" s="28">
        <f t="shared" ca="1" si="69"/>
        <v>2</v>
      </c>
      <c r="P176" s="28">
        <f t="shared" ca="1" si="70"/>
        <v>10</v>
      </c>
      <c r="Q176" s="28">
        <f t="shared" ca="1" si="71"/>
        <v>26</v>
      </c>
      <c r="R176" s="33">
        <v>40969</v>
      </c>
      <c r="S176" s="32"/>
      <c r="T176" s="33">
        <v>40969</v>
      </c>
      <c r="U176" s="32"/>
      <c r="V176" s="33">
        <v>41034</v>
      </c>
      <c r="W176" s="32"/>
      <c r="X176" s="33">
        <v>41100</v>
      </c>
      <c r="Y176" s="32"/>
      <c r="Z176" s="33">
        <v>41168</v>
      </c>
      <c r="AA176" s="32"/>
      <c r="AB176" s="33">
        <v>41034</v>
      </c>
      <c r="AC176" s="32"/>
      <c r="AD176" s="33">
        <v>41100</v>
      </c>
      <c r="AE176" s="32"/>
      <c r="AF176" s="33">
        <v>41168</v>
      </c>
      <c r="AG176" s="32"/>
      <c r="AH176" s="33">
        <v>41034</v>
      </c>
      <c r="AI176" s="32"/>
      <c r="AJ176" s="33">
        <v>41100</v>
      </c>
      <c r="AK176" s="32"/>
      <c r="AL176" s="33">
        <v>41201</v>
      </c>
      <c r="AM176" s="32"/>
      <c r="AN176" s="33">
        <v>41225</v>
      </c>
      <c r="AO176" s="32"/>
      <c r="AP176" s="33">
        <v>41466</v>
      </c>
      <c r="AQ176" s="32"/>
      <c r="AR176" s="33">
        <v>41034</v>
      </c>
      <c r="AS176" s="32"/>
      <c r="AT176" s="33">
        <v>41100</v>
      </c>
      <c r="AU176" s="32"/>
      <c r="AV176" s="33">
        <v>41290</v>
      </c>
      <c r="AW176" s="32"/>
      <c r="AX176" s="33">
        <v>41349</v>
      </c>
      <c r="AY176" s="32"/>
      <c r="AZ176" s="33">
        <v>41902</v>
      </c>
      <c r="BA176" s="32"/>
      <c r="BB176" s="33">
        <v>41537</v>
      </c>
      <c r="BC176" s="32"/>
      <c r="BD176" s="33"/>
      <c r="BE176" s="32"/>
      <c r="BF176" s="31" t="s">
        <v>1453</v>
      </c>
      <c r="BG176" s="31"/>
      <c r="BH176" s="31">
        <v>991520791</v>
      </c>
      <c r="BI176" s="31"/>
      <c r="BJ176" s="31"/>
      <c r="BK176" s="31"/>
      <c r="BR176" s="151" t="str">
        <f t="shared" ca="1" si="72"/>
        <v>C</v>
      </c>
      <c r="BS176" s="151" t="str">
        <f t="shared" ca="1" si="73"/>
        <v>M</v>
      </c>
      <c r="BT176" s="151" t="str">
        <f t="shared" ca="1" si="74"/>
        <v>W</v>
      </c>
      <c r="BU176" s="151" t="str">
        <f t="shared" si="75"/>
        <v>FV</v>
      </c>
      <c r="BV176" s="155">
        <f t="shared" ca="1" si="76"/>
        <v>2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VAC</v>
      </c>
      <c r="CO176" s="151" t="str">
        <f t="shared" ca="1" si="95"/>
        <v>VAC</v>
      </c>
      <c r="CP176" s="151" t="b">
        <f t="shared" ca="1" si="96"/>
        <v>0</v>
      </c>
      <c r="CQ176" s="155" t="b">
        <f t="shared" ca="1" si="97"/>
        <v>0</v>
      </c>
      <c r="CR176" s="155" t="b">
        <f t="shared" ca="1" si="98"/>
        <v>0</v>
      </c>
      <c r="CS176" s="155">
        <f t="shared" ca="1" si="99"/>
        <v>19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3">
        <v>41993</v>
      </c>
      <c r="C177" s="32">
        <v>16</v>
      </c>
      <c r="D177" s="32">
        <v>43</v>
      </c>
      <c r="E177" s="32" t="s">
        <v>30</v>
      </c>
      <c r="F177" s="32" t="s">
        <v>33</v>
      </c>
      <c r="G177" s="32" t="s">
        <v>31</v>
      </c>
      <c r="H177" s="32"/>
      <c r="I177" s="31" t="s">
        <v>1006</v>
      </c>
      <c r="J177" s="31" t="s">
        <v>1375</v>
      </c>
      <c r="K177" s="31" t="s">
        <v>1376</v>
      </c>
      <c r="L177" s="31"/>
      <c r="M177" s="32" t="s">
        <v>147</v>
      </c>
      <c r="N177" s="33">
        <v>40740</v>
      </c>
      <c r="O177" s="28">
        <f t="shared" ca="1" si="69"/>
        <v>3</v>
      </c>
      <c r="P177" s="28">
        <f t="shared" ca="1" si="70"/>
        <v>6</v>
      </c>
      <c r="Q177" s="28">
        <f t="shared" ca="1" si="71"/>
        <v>11</v>
      </c>
      <c r="R177" s="33">
        <v>40742</v>
      </c>
      <c r="S177" s="32"/>
      <c r="T177" s="33">
        <v>40741</v>
      </c>
      <c r="U177" s="32"/>
      <c r="V177" s="33">
        <v>40803</v>
      </c>
      <c r="W177" s="32"/>
      <c r="X177" s="33">
        <v>40864</v>
      </c>
      <c r="Y177" s="32"/>
      <c r="Z177" s="33">
        <v>40928</v>
      </c>
      <c r="AA177" s="32"/>
      <c r="AB177" s="33">
        <v>40803</v>
      </c>
      <c r="AC177" s="32"/>
      <c r="AD177" s="33">
        <v>40864</v>
      </c>
      <c r="AE177" s="32"/>
      <c r="AF177" s="33">
        <v>40928</v>
      </c>
      <c r="AG177" s="32"/>
      <c r="AH177" s="33">
        <v>40803</v>
      </c>
      <c r="AI177" s="32"/>
      <c r="AJ177" s="33">
        <v>40864</v>
      </c>
      <c r="AK177" s="32"/>
      <c r="AL177" s="33"/>
      <c r="AM177" s="32">
        <v>1</v>
      </c>
      <c r="AN177" s="33"/>
      <c r="AO177" s="32">
        <v>1</v>
      </c>
      <c r="AP177" s="33"/>
      <c r="AQ177" s="32">
        <v>1</v>
      </c>
      <c r="AR177" s="33">
        <v>40803</v>
      </c>
      <c r="AS177" s="32"/>
      <c r="AT177" s="33">
        <v>40864</v>
      </c>
      <c r="AU177" s="32"/>
      <c r="AV177" s="33"/>
      <c r="AW177" s="32"/>
      <c r="AX177" s="33">
        <v>41205</v>
      </c>
      <c r="AY177" s="32"/>
      <c r="AZ177" s="33"/>
      <c r="BA177" s="32">
        <v>4</v>
      </c>
      <c r="BB177" s="33">
        <v>41342</v>
      </c>
      <c r="BC177" s="32"/>
      <c r="BD177" s="33"/>
      <c r="BE177" s="32"/>
      <c r="BF177" s="31" t="s">
        <v>1453</v>
      </c>
      <c r="BG177" s="31"/>
      <c r="BH177" s="31">
        <v>991520791</v>
      </c>
      <c r="BI177" s="31"/>
      <c r="BJ177" s="31"/>
      <c r="BK177" s="31"/>
      <c r="BR177" s="151" t="str">
        <f t="shared" ca="1" si="72"/>
        <v>D</v>
      </c>
      <c r="BS177" s="151" t="str">
        <f t="shared" ca="1" si="73"/>
        <v>Q</v>
      </c>
      <c r="BT177" s="151" t="str">
        <f t="shared" ca="1" si="74"/>
        <v>X</v>
      </c>
      <c r="BU177" s="151" t="str">
        <f t="shared" si="75"/>
        <v>FE</v>
      </c>
      <c r="BV177" s="155">
        <f t="shared" ca="1" si="76"/>
        <v>3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VAC</v>
      </c>
      <c r="CP177" s="151" t="b">
        <f t="shared" ca="1" si="96"/>
        <v>0</v>
      </c>
      <c r="CQ177" s="155" t="b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>
        <f t="shared" ca="1" si="100"/>
        <v>14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3">
        <v>41993</v>
      </c>
      <c r="C178" s="32">
        <v>19</v>
      </c>
      <c r="D178" s="32">
        <v>18</v>
      </c>
      <c r="E178" s="32" t="s">
        <v>30</v>
      </c>
      <c r="F178" s="32" t="s">
        <v>33</v>
      </c>
      <c r="G178" s="32" t="s">
        <v>31</v>
      </c>
      <c r="H178" s="32"/>
      <c r="I178" s="31" t="s">
        <v>1377</v>
      </c>
      <c r="J178" s="31" t="s">
        <v>1378</v>
      </c>
      <c r="K178" s="31" t="s">
        <v>1379</v>
      </c>
      <c r="L178" s="31"/>
      <c r="M178" s="32" t="s">
        <v>148</v>
      </c>
      <c r="N178" s="33">
        <v>40893</v>
      </c>
      <c r="O178" s="28">
        <f t="shared" ca="1" si="69"/>
        <v>3</v>
      </c>
      <c r="P178" s="28">
        <f t="shared" ca="1" si="70"/>
        <v>1</v>
      </c>
      <c r="Q178" s="28">
        <f t="shared" ca="1" si="71"/>
        <v>11</v>
      </c>
      <c r="R178" s="33">
        <v>40893</v>
      </c>
      <c r="S178" s="32"/>
      <c r="T178" s="33">
        <v>40893</v>
      </c>
      <c r="U178" s="32"/>
      <c r="V178" s="33">
        <v>40958</v>
      </c>
      <c r="W178" s="32"/>
      <c r="X178" s="33">
        <v>41021</v>
      </c>
      <c r="Y178" s="32"/>
      <c r="Z178" s="33">
        <v>41096</v>
      </c>
      <c r="AA178" s="32"/>
      <c r="AB178" s="33">
        <v>40958</v>
      </c>
      <c r="AC178" s="32"/>
      <c r="AD178" s="33">
        <v>41021</v>
      </c>
      <c r="AE178" s="32"/>
      <c r="AF178" s="33">
        <v>41096</v>
      </c>
      <c r="AG178" s="32"/>
      <c r="AH178" s="33">
        <v>40958</v>
      </c>
      <c r="AI178" s="32"/>
      <c r="AJ178" s="33">
        <v>41021</v>
      </c>
      <c r="AK178" s="32"/>
      <c r="AL178" s="33">
        <v>41140</v>
      </c>
      <c r="AM178" s="32"/>
      <c r="AN178" s="33">
        <v>41188</v>
      </c>
      <c r="AO178" s="32"/>
      <c r="AP178" s="33">
        <v>41078</v>
      </c>
      <c r="AQ178" s="32"/>
      <c r="AR178" s="33">
        <v>40958</v>
      </c>
      <c r="AS178" s="32"/>
      <c r="AT178" s="33">
        <v>41021</v>
      </c>
      <c r="AU178" s="32"/>
      <c r="AV178" s="33">
        <v>41263</v>
      </c>
      <c r="AW178" s="32"/>
      <c r="AX178" s="33">
        <v>41263</v>
      </c>
      <c r="AY178" s="32"/>
      <c r="AZ178" s="33">
        <v>41922</v>
      </c>
      <c r="BA178" s="32"/>
      <c r="BB178" s="33">
        <v>41078</v>
      </c>
      <c r="BC178" s="32"/>
      <c r="BD178" s="33"/>
      <c r="BE178" s="32"/>
      <c r="BF178" s="31" t="s">
        <v>1453</v>
      </c>
      <c r="BG178" s="31"/>
      <c r="BH178" s="31">
        <v>991520791</v>
      </c>
      <c r="BI178" s="31"/>
      <c r="BJ178" s="31"/>
      <c r="BK178" s="31"/>
      <c r="BR178" s="151" t="str">
        <f t="shared" ca="1" si="72"/>
        <v>X</v>
      </c>
      <c r="BS178" s="151" t="str">
        <f t="shared" ca="1" si="73"/>
        <v>Q</v>
      </c>
      <c r="BT178" s="151" t="str">
        <f t="shared" ca="1" si="74"/>
        <v>X</v>
      </c>
      <c r="BU178" s="151" t="str">
        <f t="shared" si="75"/>
        <v>ME</v>
      </c>
      <c r="BV178" s="155">
        <f t="shared" ca="1" si="76"/>
        <v>3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VAC</v>
      </c>
      <c r="CO178" s="151" t="str">
        <f t="shared" ca="1" si="95"/>
        <v>VAC</v>
      </c>
      <c r="CP178" s="151" t="b">
        <f t="shared" ca="1" si="96"/>
        <v>0</v>
      </c>
      <c r="CQ178" s="155" t="b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>
        <f t="shared" ca="1" si="100"/>
        <v>19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3">
        <v>41993</v>
      </c>
      <c r="C179" s="32">
        <v>19</v>
      </c>
      <c r="D179" s="32">
        <v>19</v>
      </c>
      <c r="E179" s="32" t="s">
        <v>30</v>
      </c>
      <c r="F179" s="32" t="s">
        <v>156</v>
      </c>
      <c r="G179" s="32" t="s">
        <v>31</v>
      </c>
      <c r="H179" s="32"/>
      <c r="I179" s="31" t="s">
        <v>1380</v>
      </c>
      <c r="J179" s="31" t="s">
        <v>1381</v>
      </c>
      <c r="K179" s="31" t="s">
        <v>1382</v>
      </c>
      <c r="L179" s="31"/>
      <c r="M179" s="32" t="s">
        <v>148</v>
      </c>
      <c r="N179" s="33">
        <v>40669</v>
      </c>
      <c r="O179" s="28">
        <f t="shared" ca="1" si="69"/>
        <v>3</v>
      </c>
      <c r="P179" s="28">
        <f t="shared" ca="1" si="70"/>
        <v>8</v>
      </c>
      <c r="Q179" s="28">
        <f t="shared" ca="1" si="71"/>
        <v>21</v>
      </c>
      <c r="R179" s="33">
        <v>40669</v>
      </c>
      <c r="S179" s="32"/>
      <c r="T179" s="33">
        <v>40669</v>
      </c>
      <c r="U179" s="32"/>
      <c r="V179" s="33">
        <v>40750</v>
      </c>
      <c r="W179" s="32"/>
      <c r="X179" s="33">
        <v>40723</v>
      </c>
      <c r="Y179" s="32"/>
      <c r="Z179" s="33">
        <v>40863</v>
      </c>
      <c r="AA179" s="32"/>
      <c r="AB179" s="33">
        <v>40750</v>
      </c>
      <c r="AC179" s="32"/>
      <c r="AD179" s="33">
        <v>40723</v>
      </c>
      <c r="AE179" s="32"/>
      <c r="AF179" s="33">
        <v>40863</v>
      </c>
      <c r="AG179" s="32"/>
      <c r="AH179" s="33">
        <v>40750</v>
      </c>
      <c r="AI179" s="32"/>
      <c r="AJ179" s="33">
        <v>40723</v>
      </c>
      <c r="AK179" s="32"/>
      <c r="AL179" s="33">
        <v>40863</v>
      </c>
      <c r="AM179" s="32"/>
      <c r="AN179" s="33">
        <v>40897</v>
      </c>
      <c r="AO179" s="32"/>
      <c r="AP179" s="33">
        <v>41093</v>
      </c>
      <c r="AQ179" s="32"/>
      <c r="AR179" s="33">
        <v>40750</v>
      </c>
      <c r="AS179" s="32"/>
      <c r="AT179" s="33">
        <v>40723</v>
      </c>
      <c r="AU179" s="32"/>
      <c r="AV179" s="33">
        <v>41229</v>
      </c>
      <c r="AW179" s="32"/>
      <c r="AX179" s="33">
        <v>41059</v>
      </c>
      <c r="AY179" s="32"/>
      <c r="AZ179" s="33">
        <v>41806</v>
      </c>
      <c r="BA179" s="32"/>
      <c r="BB179" s="33">
        <v>41229</v>
      </c>
      <c r="BC179" s="32"/>
      <c r="BD179" s="33"/>
      <c r="BE179" s="32"/>
      <c r="BF179" s="31" t="s">
        <v>1453</v>
      </c>
      <c r="BG179" s="31"/>
      <c r="BH179" s="31">
        <v>991520791</v>
      </c>
      <c r="BI179" s="31"/>
      <c r="BJ179" s="31"/>
      <c r="BK179" s="31"/>
      <c r="BR179" s="151" t="str">
        <f t="shared" ca="1" si="72"/>
        <v>X</v>
      </c>
      <c r="BS179" s="151" t="str">
        <f t="shared" ca="1" si="73"/>
        <v>P</v>
      </c>
      <c r="BT179" s="151" t="str">
        <f t="shared" ca="1" si="74"/>
        <v>X</v>
      </c>
      <c r="BU179" s="151" t="str">
        <f t="shared" si="75"/>
        <v>MP</v>
      </c>
      <c r="BV179" s="155">
        <f t="shared" ca="1" si="76"/>
        <v>3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VAC</v>
      </c>
      <c r="CO179" s="151" t="str">
        <f t="shared" ca="1" si="95"/>
        <v>VAC</v>
      </c>
      <c r="CP179" s="151" t="b">
        <f t="shared" ca="1" si="96"/>
        <v>0</v>
      </c>
      <c r="CQ179" s="155" t="b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>
        <f t="shared" ca="1" si="100"/>
        <v>19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3">
        <v>41993</v>
      </c>
      <c r="C180" s="32">
        <v>19</v>
      </c>
      <c r="D180" s="32">
        <v>20</v>
      </c>
      <c r="E180" s="32" t="s">
        <v>30</v>
      </c>
      <c r="F180" s="32" t="s">
        <v>156</v>
      </c>
      <c r="G180" s="32" t="s">
        <v>31</v>
      </c>
      <c r="H180" s="32"/>
      <c r="I180" s="31" t="s">
        <v>971</v>
      </c>
      <c r="J180" s="31" t="s">
        <v>1383</v>
      </c>
      <c r="K180" s="31" t="s">
        <v>1156</v>
      </c>
      <c r="L180" s="31"/>
      <c r="M180" s="32" t="s">
        <v>148</v>
      </c>
      <c r="N180" s="33">
        <v>40745</v>
      </c>
      <c r="O180" s="28">
        <f t="shared" ca="1" si="69"/>
        <v>3</v>
      </c>
      <c r="P180" s="28">
        <f t="shared" ca="1" si="70"/>
        <v>6</v>
      </c>
      <c r="Q180" s="28">
        <f t="shared" ca="1" si="71"/>
        <v>6</v>
      </c>
      <c r="R180" s="33">
        <v>40745</v>
      </c>
      <c r="S180" s="32"/>
      <c r="T180" s="33">
        <v>40745</v>
      </c>
      <c r="U180" s="32"/>
      <c r="V180" s="33">
        <v>40819</v>
      </c>
      <c r="W180" s="32"/>
      <c r="X180" s="33">
        <v>40893</v>
      </c>
      <c r="Y180" s="32"/>
      <c r="Z180" s="33">
        <v>40959</v>
      </c>
      <c r="AA180" s="32"/>
      <c r="AB180" s="33">
        <v>40819</v>
      </c>
      <c r="AC180" s="32"/>
      <c r="AD180" s="33">
        <v>40893</v>
      </c>
      <c r="AE180" s="32"/>
      <c r="AF180" s="33">
        <v>40959</v>
      </c>
      <c r="AG180" s="32"/>
      <c r="AH180" s="33">
        <v>40819</v>
      </c>
      <c r="AI180" s="32"/>
      <c r="AJ180" s="33">
        <v>40893</v>
      </c>
      <c r="AK180" s="32"/>
      <c r="AL180" s="33">
        <v>41048</v>
      </c>
      <c r="AM180" s="32"/>
      <c r="AN180" s="33">
        <v>41085</v>
      </c>
      <c r="AO180" s="32"/>
      <c r="AP180" s="33"/>
      <c r="AQ180" s="32"/>
      <c r="AR180" s="33">
        <v>40819</v>
      </c>
      <c r="AS180" s="32"/>
      <c r="AT180" s="33">
        <v>40893</v>
      </c>
      <c r="AU180" s="32"/>
      <c r="AV180" s="33">
        <v>41129</v>
      </c>
      <c r="AW180" s="32"/>
      <c r="AX180" s="33">
        <v>41129</v>
      </c>
      <c r="AY180" s="32"/>
      <c r="AZ180" s="33">
        <v>41889</v>
      </c>
      <c r="BA180" s="32"/>
      <c r="BB180" s="33">
        <v>41290</v>
      </c>
      <c r="BC180" s="32"/>
      <c r="BD180" s="33"/>
      <c r="BE180" s="32"/>
      <c r="BF180" s="31" t="s">
        <v>1453</v>
      </c>
      <c r="BG180" s="31"/>
      <c r="BH180" s="31">
        <v>991520791</v>
      </c>
      <c r="BI180" s="31"/>
      <c r="BJ180" s="31"/>
      <c r="BK180" s="31"/>
      <c r="BR180" s="151" t="str">
        <f t="shared" ca="1" si="72"/>
        <v>X</v>
      </c>
      <c r="BS180" s="151" t="str">
        <f t="shared" ca="1" si="73"/>
        <v>P</v>
      </c>
      <c r="BT180" s="151" t="str">
        <f t="shared" ca="1" si="74"/>
        <v>X</v>
      </c>
      <c r="BU180" s="151" t="str">
        <f t="shared" si="75"/>
        <v>MP</v>
      </c>
      <c r="BV180" s="155">
        <f t="shared" ca="1" si="76"/>
        <v>3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VAC</v>
      </c>
      <c r="CO180" s="151" t="str">
        <f t="shared" ca="1" si="95"/>
        <v>VAC</v>
      </c>
      <c r="CP180" s="151" t="b">
        <f t="shared" ca="1" si="96"/>
        <v>0</v>
      </c>
      <c r="CQ180" s="155" t="b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>
        <f t="shared" ca="1" si="100"/>
        <v>18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3">
        <v>41993</v>
      </c>
      <c r="C181" s="32">
        <v>19</v>
      </c>
      <c r="D181" s="32">
        <v>4</v>
      </c>
      <c r="E181" s="32" t="s">
        <v>30</v>
      </c>
      <c r="F181" s="32" t="s">
        <v>156</v>
      </c>
      <c r="G181" s="32" t="s">
        <v>31</v>
      </c>
      <c r="H181" s="32"/>
      <c r="I181" s="31" t="s">
        <v>1384</v>
      </c>
      <c r="J181" s="31" t="s">
        <v>1385</v>
      </c>
      <c r="K181" s="31" t="s">
        <v>1386</v>
      </c>
      <c r="L181" s="31"/>
      <c r="M181" s="32" t="s">
        <v>147</v>
      </c>
      <c r="N181" s="33">
        <v>40779</v>
      </c>
      <c r="O181" s="28">
        <f t="shared" ca="1" si="69"/>
        <v>3</v>
      </c>
      <c r="P181" s="28">
        <f t="shared" ca="1" si="70"/>
        <v>5</v>
      </c>
      <c r="Q181" s="28">
        <f t="shared" ca="1" si="71"/>
        <v>3</v>
      </c>
      <c r="R181" s="33">
        <v>40779</v>
      </c>
      <c r="S181" s="32"/>
      <c r="T181" s="33">
        <v>40779</v>
      </c>
      <c r="U181" s="32"/>
      <c r="V181" s="33">
        <v>40842</v>
      </c>
      <c r="W181" s="32"/>
      <c r="X181" s="33">
        <v>40904</v>
      </c>
      <c r="Y181" s="32"/>
      <c r="Z181" s="33">
        <v>40967</v>
      </c>
      <c r="AA181" s="32"/>
      <c r="AB181" s="33">
        <v>40842</v>
      </c>
      <c r="AC181" s="32"/>
      <c r="AD181" s="33">
        <v>40904</v>
      </c>
      <c r="AE181" s="32"/>
      <c r="AF181" s="33">
        <v>40967</v>
      </c>
      <c r="AG181" s="32"/>
      <c r="AH181" s="33">
        <v>40842</v>
      </c>
      <c r="AI181" s="32"/>
      <c r="AJ181" s="33">
        <v>40904</v>
      </c>
      <c r="AK181" s="32"/>
      <c r="AL181" s="33">
        <v>41055</v>
      </c>
      <c r="AM181" s="32"/>
      <c r="AN181" s="33">
        <v>41086</v>
      </c>
      <c r="AO181" s="32"/>
      <c r="AP181" s="33"/>
      <c r="AQ181" s="32"/>
      <c r="AR181" s="33">
        <v>40842</v>
      </c>
      <c r="AS181" s="32"/>
      <c r="AT181" s="33">
        <v>40904</v>
      </c>
      <c r="AU181" s="32"/>
      <c r="AV181" s="33">
        <v>41150</v>
      </c>
      <c r="AW181" s="32"/>
      <c r="AX181" s="33">
        <v>41150</v>
      </c>
      <c r="AY181" s="32"/>
      <c r="AZ181" s="33">
        <v>41880</v>
      </c>
      <c r="BA181" s="32"/>
      <c r="BB181" s="33">
        <v>41331</v>
      </c>
      <c r="BC181" s="32"/>
      <c r="BD181" s="33"/>
      <c r="BE181" s="32"/>
      <c r="BF181" s="31" t="s">
        <v>1453</v>
      </c>
      <c r="BG181" s="31"/>
      <c r="BH181" s="31">
        <v>991520791</v>
      </c>
      <c r="BI181" s="31"/>
      <c r="BJ181" s="31"/>
      <c r="BK181" s="31"/>
      <c r="BR181" s="151" t="str">
        <f t="shared" ca="1" si="72"/>
        <v>D</v>
      </c>
      <c r="BS181" s="151" t="str">
        <f t="shared" ca="1" si="73"/>
        <v>P</v>
      </c>
      <c r="BT181" s="151" t="str">
        <f t="shared" ca="1" si="74"/>
        <v>X</v>
      </c>
      <c r="BU181" s="151" t="str">
        <f t="shared" si="75"/>
        <v>FP</v>
      </c>
      <c r="BV181" s="155">
        <f t="shared" ca="1" si="76"/>
        <v>3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VAC</v>
      </c>
      <c r="CO181" s="151" t="str">
        <f t="shared" ca="1" si="95"/>
        <v>VAC</v>
      </c>
      <c r="CP181" s="151" t="b">
        <f t="shared" ca="1" si="96"/>
        <v>0</v>
      </c>
      <c r="CQ181" s="155" t="b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>
        <f t="shared" ca="1" si="100"/>
        <v>18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3">
        <v>41993</v>
      </c>
      <c r="C182" s="32">
        <v>15</v>
      </c>
      <c r="D182" s="32">
        <v>44</v>
      </c>
      <c r="E182" s="32" t="s">
        <v>30</v>
      </c>
      <c r="F182" s="32" t="s">
        <v>156</v>
      </c>
      <c r="G182" s="32" t="s">
        <v>31</v>
      </c>
      <c r="H182" s="32"/>
      <c r="I182" s="31" t="s">
        <v>1387</v>
      </c>
      <c r="J182" s="31" t="s">
        <v>1388</v>
      </c>
      <c r="K182" s="31" t="s">
        <v>1389</v>
      </c>
      <c r="L182" s="31"/>
      <c r="M182" s="32" t="s">
        <v>148</v>
      </c>
      <c r="N182" s="33">
        <v>40687</v>
      </c>
      <c r="O182" s="28">
        <f t="shared" ca="1" si="69"/>
        <v>3</v>
      </c>
      <c r="P182" s="28">
        <f t="shared" ca="1" si="70"/>
        <v>8</v>
      </c>
      <c r="Q182" s="28">
        <f t="shared" ca="1" si="71"/>
        <v>3</v>
      </c>
      <c r="R182" s="33">
        <v>40687</v>
      </c>
      <c r="S182" s="32"/>
      <c r="T182" s="33">
        <v>40687</v>
      </c>
      <c r="U182" s="32"/>
      <c r="V182" s="33">
        <v>40750</v>
      </c>
      <c r="W182" s="32"/>
      <c r="X182" s="33">
        <v>40816</v>
      </c>
      <c r="Y182" s="32"/>
      <c r="Z182" s="33">
        <v>40883</v>
      </c>
      <c r="AA182" s="32"/>
      <c r="AB182" s="33">
        <v>40750</v>
      </c>
      <c r="AC182" s="32"/>
      <c r="AD182" s="33">
        <v>40816</v>
      </c>
      <c r="AE182" s="32"/>
      <c r="AF182" s="33">
        <v>40883</v>
      </c>
      <c r="AG182" s="32"/>
      <c r="AH182" s="33">
        <v>40750</v>
      </c>
      <c r="AI182" s="32"/>
      <c r="AJ182" s="33">
        <v>40816</v>
      </c>
      <c r="AK182" s="32"/>
      <c r="AL182" s="33"/>
      <c r="AM182" s="32"/>
      <c r="AN182" s="33"/>
      <c r="AO182" s="32"/>
      <c r="AP182" s="33">
        <v>41122</v>
      </c>
      <c r="AQ182" s="32"/>
      <c r="AR182" s="33">
        <v>40750</v>
      </c>
      <c r="AS182" s="32"/>
      <c r="AT182" s="33">
        <v>40816</v>
      </c>
      <c r="AU182" s="32"/>
      <c r="AV182" s="33">
        <v>41090</v>
      </c>
      <c r="AW182" s="32"/>
      <c r="AX182" s="33">
        <v>41090</v>
      </c>
      <c r="AY182" s="32"/>
      <c r="AZ182" s="33">
        <v>41667</v>
      </c>
      <c r="BA182" s="32"/>
      <c r="BB182" s="33">
        <v>41241</v>
      </c>
      <c r="BC182" s="32"/>
      <c r="BD182" s="33"/>
      <c r="BE182" s="32"/>
      <c r="BF182" s="31" t="s">
        <v>1453</v>
      </c>
      <c r="BG182" s="31"/>
      <c r="BH182" s="31">
        <v>991520791</v>
      </c>
      <c r="BI182" s="31"/>
      <c r="BJ182" s="31"/>
      <c r="BK182" s="31"/>
      <c r="BR182" s="151" t="str">
        <f t="shared" ca="1" si="72"/>
        <v>X</v>
      </c>
      <c r="BS182" s="151" t="str">
        <f t="shared" ca="1" si="73"/>
        <v>P</v>
      </c>
      <c r="BT182" s="151" t="str">
        <f t="shared" ca="1" si="74"/>
        <v>X</v>
      </c>
      <c r="BU182" s="151" t="str">
        <f t="shared" si="75"/>
        <v>MP</v>
      </c>
      <c r="BV182" s="155">
        <f t="shared" ca="1" si="76"/>
        <v>3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VAC</v>
      </c>
      <c r="CO182" s="151" t="str">
        <f t="shared" ca="1" si="95"/>
        <v>VAC</v>
      </c>
      <c r="CP182" s="151" t="b">
        <f t="shared" ca="1" si="96"/>
        <v>0</v>
      </c>
      <c r="CQ182" s="155" t="b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>
        <f t="shared" ca="1" si="100"/>
        <v>17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3">
        <v>41993</v>
      </c>
      <c r="C183" s="32">
        <v>19</v>
      </c>
      <c r="D183" s="32">
        <v>22</v>
      </c>
      <c r="E183" s="32" t="s">
        <v>30</v>
      </c>
      <c r="F183" s="32" t="s">
        <v>156</v>
      </c>
      <c r="G183" s="32" t="s">
        <v>31</v>
      </c>
      <c r="H183" s="32"/>
      <c r="I183" s="31" t="s">
        <v>1390</v>
      </c>
      <c r="J183" s="31" t="s">
        <v>1391</v>
      </c>
      <c r="K183" s="31" t="s">
        <v>1392</v>
      </c>
      <c r="L183" s="31"/>
      <c r="M183" s="32" t="s">
        <v>148</v>
      </c>
      <c r="N183" s="33">
        <v>40881</v>
      </c>
      <c r="O183" s="28">
        <f t="shared" ca="1" si="69"/>
        <v>3</v>
      </c>
      <c r="P183" s="28">
        <f t="shared" ca="1" si="70"/>
        <v>1</v>
      </c>
      <c r="Q183" s="28">
        <f t="shared" ca="1" si="71"/>
        <v>23</v>
      </c>
      <c r="R183" s="33">
        <v>40881</v>
      </c>
      <c r="S183" s="32"/>
      <c r="T183" s="33">
        <v>40881</v>
      </c>
      <c r="U183" s="32"/>
      <c r="V183" s="33">
        <v>40945</v>
      </c>
      <c r="W183" s="32"/>
      <c r="X183" s="33">
        <v>41008</v>
      </c>
      <c r="Y183" s="32"/>
      <c r="Z183" s="33">
        <v>41146</v>
      </c>
      <c r="AA183" s="32"/>
      <c r="AB183" s="33">
        <v>40945</v>
      </c>
      <c r="AC183" s="32"/>
      <c r="AD183" s="33">
        <v>41008</v>
      </c>
      <c r="AE183" s="32"/>
      <c r="AF183" s="33">
        <v>41146</v>
      </c>
      <c r="AG183" s="32"/>
      <c r="AH183" s="33">
        <v>40945</v>
      </c>
      <c r="AI183" s="32"/>
      <c r="AJ183" s="33">
        <v>41008</v>
      </c>
      <c r="AK183" s="32"/>
      <c r="AL183" s="33">
        <v>41177</v>
      </c>
      <c r="AM183" s="32"/>
      <c r="AN183" s="33">
        <v>41239</v>
      </c>
      <c r="AO183" s="32"/>
      <c r="AP183" s="33">
        <v>41445</v>
      </c>
      <c r="AQ183" s="32"/>
      <c r="AR183" s="33">
        <v>40945</v>
      </c>
      <c r="AS183" s="32"/>
      <c r="AT183" s="33">
        <v>41008</v>
      </c>
      <c r="AU183" s="32"/>
      <c r="AV183" s="33">
        <v>41263</v>
      </c>
      <c r="AW183" s="32"/>
      <c r="AX183" s="33">
        <v>41263</v>
      </c>
      <c r="AY183" s="32"/>
      <c r="AZ183" s="33">
        <v>41988</v>
      </c>
      <c r="BA183" s="32"/>
      <c r="BB183" s="33">
        <v>41453</v>
      </c>
      <c r="BC183" s="32"/>
      <c r="BD183" s="33"/>
      <c r="BE183" s="32"/>
      <c r="BF183" s="31" t="s">
        <v>1453</v>
      </c>
      <c r="BG183" s="31"/>
      <c r="BH183" s="31">
        <v>991520791</v>
      </c>
      <c r="BI183" s="31"/>
      <c r="BJ183" s="31"/>
      <c r="BK183" s="31"/>
      <c r="BR183" s="151" t="str">
        <f t="shared" ca="1" si="72"/>
        <v>X</v>
      </c>
      <c r="BS183" s="151" t="str">
        <f t="shared" ca="1" si="73"/>
        <v>P</v>
      </c>
      <c r="BT183" s="151" t="str">
        <f t="shared" ca="1" si="74"/>
        <v>X</v>
      </c>
      <c r="BU183" s="151" t="str">
        <f t="shared" si="75"/>
        <v>MP</v>
      </c>
      <c r="BV183" s="155">
        <f t="shared" ca="1" si="76"/>
        <v>3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VAC</v>
      </c>
      <c r="CO183" s="151" t="str">
        <f t="shared" ca="1" si="95"/>
        <v>VAC</v>
      </c>
      <c r="CP183" s="151" t="b">
        <f t="shared" ca="1" si="96"/>
        <v>0</v>
      </c>
      <c r="CQ183" s="155" t="b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>
        <f t="shared" ca="1" si="100"/>
        <v>19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3">
        <v>41993</v>
      </c>
      <c r="C184" s="32">
        <v>19</v>
      </c>
      <c r="D184" s="32">
        <v>23</v>
      </c>
      <c r="E184" s="32" t="s">
        <v>30</v>
      </c>
      <c r="F184" s="32" t="s">
        <v>156</v>
      </c>
      <c r="G184" s="32" t="s">
        <v>31</v>
      </c>
      <c r="H184" s="32"/>
      <c r="I184" s="31" t="s">
        <v>1393</v>
      </c>
      <c r="J184" s="31" t="s">
        <v>1394</v>
      </c>
      <c r="K184" s="31" t="s">
        <v>1371</v>
      </c>
      <c r="L184" s="31"/>
      <c r="M184" s="32" t="s">
        <v>147</v>
      </c>
      <c r="N184" s="33">
        <v>40808</v>
      </c>
      <c r="O184" s="28">
        <f t="shared" ca="1" si="69"/>
        <v>3</v>
      </c>
      <c r="P184" s="28">
        <f t="shared" ca="1" si="70"/>
        <v>4</v>
      </c>
      <c r="Q184" s="28">
        <f t="shared" ca="1" si="71"/>
        <v>5</v>
      </c>
      <c r="R184" s="33">
        <v>40808</v>
      </c>
      <c r="S184" s="32"/>
      <c r="T184" s="33">
        <v>40808</v>
      </c>
      <c r="U184" s="32"/>
      <c r="V184" s="33">
        <v>40875</v>
      </c>
      <c r="W184" s="32"/>
      <c r="X184" s="33">
        <v>40938</v>
      </c>
      <c r="Y184" s="32"/>
      <c r="Z184" s="33">
        <v>41015</v>
      </c>
      <c r="AA184" s="32"/>
      <c r="AB184" s="33">
        <v>40875</v>
      </c>
      <c r="AC184" s="32"/>
      <c r="AD184" s="33">
        <v>40938</v>
      </c>
      <c r="AE184" s="32"/>
      <c r="AF184" s="33">
        <v>41015</v>
      </c>
      <c r="AG184" s="32"/>
      <c r="AH184" s="33">
        <v>40875</v>
      </c>
      <c r="AI184" s="32"/>
      <c r="AJ184" s="33">
        <v>40938</v>
      </c>
      <c r="AK184" s="32"/>
      <c r="AL184" s="33">
        <v>41057</v>
      </c>
      <c r="AM184" s="32"/>
      <c r="AN184" s="33">
        <v>40938</v>
      </c>
      <c r="AO184" s="32"/>
      <c r="AP184" s="33"/>
      <c r="AQ184" s="32"/>
      <c r="AR184" s="33">
        <v>40875</v>
      </c>
      <c r="AS184" s="32"/>
      <c r="AT184" s="33">
        <v>40938</v>
      </c>
      <c r="AU184" s="32"/>
      <c r="AV184" s="33">
        <v>41182</v>
      </c>
      <c r="AW184" s="32"/>
      <c r="AX184" s="33">
        <v>41182</v>
      </c>
      <c r="AY184" s="32"/>
      <c r="AZ184" s="33">
        <v>41900</v>
      </c>
      <c r="BA184" s="32"/>
      <c r="BB184" s="33">
        <v>40988</v>
      </c>
      <c r="BC184" s="32"/>
      <c r="BD184" s="33"/>
      <c r="BE184" s="32"/>
      <c r="BF184" s="31" t="s">
        <v>1453</v>
      </c>
      <c r="BG184" s="31"/>
      <c r="BH184" s="31">
        <v>991520791</v>
      </c>
      <c r="BI184" s="31"/>
      <c r="BJ184" s="31"/>
      <c r="BK184" s="31"/>
      <c r="BR184" s="151" t="str">
        <f t="shared" ca="1" si="72"/>
        <v>D</v>
      </c>
      <c r="BS184" s="151" t="str">
        <f t="shared" ca="1" si="73"/>
        <v>P</v>
      </c>
      <c r="BT184" s="151" t="str">
        <f t="shared" ca="1" si="74"/>
        <v>X</v>
      </c>
      <c r="BU184" s="151" t="str">
        <f t="shared" si="75"/>
        <v>FP</v>
      </c>
      <c r="BV184" s="155">
        <f t="shared" ca="1" si="76"/>
        <v>3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VAC</v>
      </c>
      <c r="CO184" s="151" t="str">
        <f t="shared" ca="1" si="95"/>
        <v>VAC</v>
      </c>
      <c r="CP184" s="151" t="b">
        <f t="shared" ca="1" si="96"/>
        <v>0</v>
      </c>
      <c r="CQ184" s="155" t="b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>
        <f t="shared" ca="1" si="100"/>
        <v>18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3">
        <v>41993</v>
      </c>
      <c r="C185" s="32">
        <v>19</v>
      </c>
      <c r="D185" s="32">
        <v>10</v>
      </c>
      <c r="E185" s="32" t="s">
        <v>30</v>
      </c>
      <c r="F185" s="32" t="s">
        <v>156</v>
      </c>
      <c r="G185" s="32" t="s">
        <v>31</v>
      </c>
      <c r="H185" s="32"/>
      <c r="I185" s="31" t="s">
        <v>1395</v>
      </c>
      <c r="J185" s="31" t="s">
        <v>1396</v>
      </c>
      <c r="K185" s="31" t="s">
        <v>1095</v>
      </c>
      <c r="L185" s="31"/>
      <c r="M185" s="32" t="s">
        <v>147</v>
      </c>
      <c r="N185" s="33">
        <v>40853</v>
      </c>
      <c r="O185" s="28">
        <f t="shared" ca="1" si="69"/>
        <v>3</v>
      </c>
      <c r="P185" s="28">
        <f t="shared" ca="1" si="70"/>
        <v>2</v>
      </c>
      <c r="Q185" s="28">
        <f t="shared" ca="1" si="71"/>
        <v>21</v>
      </c>
      <c r="R185" s="33">
        <v>40853</v>
      </c>
      <c r="S185" s="32"/>
      <c r="T185" s="33">
        <v>40853</v>
      </c>
      <c r="U185" s="32"/>
      <c r="V185" s="33">
        <v>40925</v>
      </c>
      <c r="W185" s="32"/>
      <c r="X185" s="33">
        <v>40987</v>
      </c>
      <c r="Y185" s="32"/>
      <c r="Z185" s="33">
        <v>41057</v>
      </c>
      <c r="AA185" s="32"/>
      <c r="AB185" s="33">
        <v>40925</v>
      </c>
      <c r="AC185" s="32"/>
      <c r="AD185" s="33">
        <v>40987</v>
      </c>
      <c r="AE185" s="32"/>
      <c r="AF185" s="33">
        <v>41057</v>
      </c>
      <c r="AG185" s="32"/>
      <c r="AH185" s="33">
        <v>40925</v>
      </c>
      <c r="AI185" s="32"/>
      <c r="AJ185" s="33">
        <v>40987</v>
      </c>
      <c r="AK185" s="32"/>
      <c r="AL185" s="33">
        <v>41106</v>
      </c>
      <c r="AM185" s="32"/>
      <c r="AN185" s="33">
        <v>41141</v>
      </c>
      <c r="AO185" s="32"/>
      <c r="AP185" s="33">
        <v>41424</v>
      </c>
      <c r="AQ185" s="32"/>
      <c r="AR185" s="33">
        <v>40925</v>
      </c>
      <c r="AS185" s="32"/>
      <c r="AT185" s="33">
        <v>40987</v>
      </c>
      <c r="AU185" s="32"/>
      <c r="AV185" s="33">
        <v>41241</v>
      </c>
      <c r="AW185" s="32"/>
      <c r="AX185" s="33">
        <v>41241</v>
      </c>
      <c r="AY185" s="32"/>
      <c r="AZ185" s="33">
        <v>41902</v>
      </c>
      <c r="BA185" s="32"/>
      <c r="BB185" s="33">
        <v>41424</v>
      </c>
      <c r="BC185" s="32"/>
      <c r="BD185" s="33"/>
      <c r="BE185" s="32"/>
      <c r="BF185" s="31" t="s">
        <v>1453</v>
      </c>
      <c r="BG185" s="31"/>
      <c r="BH185" s="31">
        <v>991520791</v>
      </c>
      <c r="BI185" s="31"/>
      <c r="BJ185" s="31"/>
      <c r="BK185" s="31"/>
      <c r="BR185" s="151" t="str">
        <f t="shared" ca="1" si="72"/>
        <v>D</v>
      </c>
      <c r="BS185" s="151" t="str">
        <f t="shared" ca="1" si="73"/>
        <v>P</v>
      </c>
      <c r="BT185" s="151" t="str">
        <f t="shared" ca="1" si="74"/>
        <v>X</v>
      </c>
      <c r="BU185" s="151" t="str">
        <f t="shared" si="75"/>
        <v>FP</v>
      </c>
      <c r="BV185" s="155">
        <f t="shared" ca="1" si="76"/>
        <v>3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VAC</v>
      </c>
      <c r="CO185" s="151" t="str">
        <f t="shared" ca="1" si="95"/>
        <v>VAC</v>
      </c>
      <c r="CP185" s="151" t="b">
        <f t="shared" ca="1" si="96"/>
        <v>0</v>
      </c>
      <c r="CQ185" s="155" t="b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>
        <f t="shared" ca="1" si="100"/>
        <v>19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3">
        <v>41993</v>
      </c>
      <c r="C186" s="32">
        <v>15</v>
      </c>
      <c r="D186" s="32">
        <v>45</v>
      </c>
      <c r="E186" s="32" t="s">
        <v>30</v>
      </c>
      <c r="F186" s="32" t="s">
        <v>156</v>
      </c>
      <c r="G186" s="32" t="s">
        <v>31</v>
      </c>
      <c r="H186" s="32"/>
      <c r="I186" s="31" t="s">
        <v>1397</v>
      </c>
      <c r="J186" s="31" t="s">
        <v>1398</v>
      </c>
      <c r="K186" s="31" t="s">
        <v>1399</v>
      </c>
      <c r="L186" s="31"/>
      <c r="M186" s="32" t="s">
        <v>147</v>
      </c>
      <c r="N186" s="33">
        <v>40862</v>
      </c>
      <c r="O186" s="28">
        <f t="shared" ca="1" si="69"/>
        <v>3</v>
      </c>
      <c r="P186" s="28">
        <f t="shared" ca="1" si="70"/>
        <v>2</v>
      </c>
      <c r="Q186" s="28">
        <f t="shared" ca="1" si="71"/>
        <v>12</v>
      </c>
      <c r="R186" s="33">
        <v>40862</v>
      </c>
      <c r="S186" s="32"/>
      <c r="T186" s="33">
        <v>40862</v>
      </c>
      <c r="U186" s="32"/>
      <c r="V186" s="33">
        <v>40926</v>
      </c>
      <c r="W186" s="32"/>
      <c r="X186" s="33">
        <v>40988</v>
      </c>
      <c r="Y186" s="32"/>
      <c r="Z186" s="33">
        <v>41055</v>
      </c>
      <c r="AA186" s="32"/>
      <c r="AB186" s="33">
        <v>40926</v>
      </c>
      <c r="AC186" s="32"/>
      <c r="AD186" s="33">
        <v>40988</v>
      </c>
      <c r="AE186" s="32"/>
      <c r="AF186" s="33">
        <v>41055</v>
      </c>
      <c r="AG186" s="32"/>
      <c r="AH186" s="33">
        <v>40926</v>
      </c>
      <c r="AI186" s="32"/>
      <c r="AJ186" s="33">
        <v>40988</v>
      </c>
      <c r="AK186" s="32"/>
      <c r="AL186" s="33">
        <v>41106</v>
      </c>
      <c r="AM186" s="32"/>
      <c r="AN186" s="33">
        <v>41142</v>
      </c>
      <c r="AO186" s="32"/>
      <c r="AP186" s="33">
        <v>41474</v>
      </c>
      <c r="AQ186" s="32"/>
      <c r="AR186" s="33">
        <v>40926</v>
      </c>
      <c r="AS186" s="32"/>
      <c r="AT186" s="33">
        <v>40988</v>
      </c>
      <c r="AU186" s="32"/>
      <c r="AV186" s="33">
        <v>41233</v>
      </c>
      <c r="AW186" s="32"/>
      <c r="AX186" s="33">
        <v>41233</v>
      </c>
      <c r="AY186" s="32"/>
      <c r="AZ186" s="33">
        <v>41718</v>
      </c>
      <c r="BA186" s="32"/>
      <c r="BB186" s="33">
        <v>41413</v>
      </c>
      <c r="BC186" s="32"/>
      <c r="BD186" s="33"/>
      <c r="BE186" s="32"/>
      <c r="BF186" s="31" t="s">
        <v>1453</v>
      </c>
      <c r="BG186" s="31"/>
      <c r="BH186" s="31">
        <v>991520791</v>
      </c>
      <c r="BI186" s="31"/>
      <c r="BJ186" s="31"/>
      <c r="BK186" s="31"/>
      <c r="BR186" s="151" t="str">
        <f t="shared" ca="1" si="72"/>
        <v>D</v>
      </c>
      <c r="BS186" s="151" t="str">
        <f t="shared" ca="1" si="73"/>
        <v>P</v>
      </c>
      <c r="BT186" s="151" t="str">
        <f t="shared" ca="1" si="74"/>
        <v>X</v>
      </c>
      <c r="BU186" s="151" t="str">
        <f t="shared" si="75"/>
        <v>FP</v>
      </c>
      <c r="BV186" s="155">
        <f t="shared" ca="1" si="76"/>
        <v>3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VAC</v>
      </c>
      <c r="CO186" s="151" t="str">
        <f t="shared" ca="1" si="95"/>
        <v>VAC</v>
      </c>
      <c r="CP186" s="151" t="b">
        <f t="shared" ca="1" si="96"/>
        <v>0</v>
      </c>
      <c r="CQ186" s="155" t="b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>
        <f t="shared" ca="1" si="100"/>
        <v>19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3">
        <v>41993</v>
      </c>
      <c r="C187" s="32">
        <v>15</v>
      </c>
      <c r="D187" s="32">
        <v>1</v>
      </c>
      <c r="E187" s="32" t="s">
        <v>30</v>
      </c>
      <c r="F187" s="32" t="s">
        <v>156</v>
      </c>
      <c r="G187" s="32" t="s">
        <v>31</v>
      </c>
      <c r="H187" s="32"/>
      <c r="I187" s="31" t="s">
        <v>1400</v>
      </c>
      <c r="J187" s="31" t="s">
        <v>1159</v>
      </c>
      <c r="K187" s="31" t="s">
        <v>1401</v>
      </c>
      <c r="L187" s="31"/>
      <c r="M187" s="32" t="s">
        <v>148</v>
      </c>
      <c r="N187" s="33">
        <v>40437</v>
      </c>
      <c r="O187" s="28">
        <f t="shared" ca="1" si="69"/>
        <v>4</v>
      </c>
      <c r="P187" s="28">
        <f t="shared" ca="1" si="70"/>
        <v>4</v>
      </c>
      <c r="Q187" s="28">
        <f t="shared" ca="1" si="71"/>
        <v>11</v>
      </c>
      <c r="R187" s="33">
        <v>40437</v>
      </c>
      <c r="S187" s="32"/>
      <c r="T187" s="33">
        <v>40437</v>
      </c>
      <c r="U187" s="32"/>
      <c r="V187" s="33">
        <v>40497</v>
      </c>
      <c r="W187" s="32"/>
      <c r="X187" s="33">
        <v>40557</v>
      </c>
      <c r="Y187" s="32"/>
      <c r="Z187" s="33">
        <v>40624</v>
      </c>
      <c r="AA187" s="32"/>
      <c r="AB187" s="33">
        <v>40497</v>
      </c>
      <c r="AC187" s="32"/>
      <c r="AD187" s="33">
        <v>40557</v>
      </c>
      <c r="AE187" s="32"/>
      <c r="AF187" s="33">
        <v>40624</v>
      </c>
      <c r="AG187" s="32"/>
      <c r="AH187" s="33">
        <v>40497</v>
      </c>
      <c r="AI187" s="32"/>
      <c r="AJ187" s="33">
        <v>40557</v>
      </c>
      <c r="AK187" s="32"/>
      <c r="AL187" s="33">
        <v>40686</v>
      </c>
      <c r="AM187" s="32"/>
      <c r="AN187" s="33">
        <v>40717</v>
      </c>
      <c r="AO187" s="32"/>
      <c r="AP187" s="33"/>
      <c r="AQ187" s="32">
        <v>16</v>
      </c>
      <c r="AR187" s="33">
        <v>40528</v>
      </c>
      <c r="AS187" s="32"/>
      <c r="AT187" s="33">
        <v>40596</v>
      </c>
      <c r="AU187" s="32"/>
      <c r="AV187" s="33">
        <v>40472</v>
      </c>
      <c r="AW187" s="32"/>
      <c r="AX187" s="33">
        <v>40837</v>
      </c>
      <c r="AY187" s="32"/>
      <c r="AZ187" s="33"/>
      <c r="BA187" s="32">
        <v>16</v>
      </c>
      <c r="BB187" s="33">
        <v>41009</v>
      </c>
      <c r="BC187" s="32"/>
      <c r="BD187" s="33"/>
      <c r="BE187" s="32">
        <v>16</v>
      </c>
      <c r="BF187" s="31" t="s">
        <v>1453</v>
      </c>
      <c r="BG187" s="31"/>
      <c r="BH187" s="31">
        <v>991520791</v>
      </c>
      <c r="BI187" s="31"/>
      <c r="BJ187" s="31"/>
      <c r="BK187" s="31"/>
      <c r="BR187" s="151" t="str">
        <f t="shared" ca="1" si="72"/>
        <v>Y</v>
      </c>
      <c r="BS187" s="151" t="str">
        <f t="shared" ca="1" si="73"/>
        <v>U</v>
      </c>
      <c r="BT187" s="151" t="str">
        <f t="shared" ca="1" si="74"/>
        <v>Y</v>
      </c>
      <c r="BU187" s="151" t="str">
        <f t="shared" si="75"/>
        <v>MP</v>
      </c>
      <c r="BV187" s="155">
        <f t="shared" ca="1" si="76"/>
        <v>4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VAC</v>
      </c>
      <c r="CP187" s="151" t="str">
        <f t="shared" ca="1" si="96"/>
        <v>NO_VAC</v>
      </c>
      <c r="CQ187" s="155" t="b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>
        <f t="shared" ca="1" si="101"/>
        <v>17</v>
      </c>
    </row>
    <row r="188" spans="1:99" ht="27" customHeight="1" x14ac:dyDescent="0.25">
      <c r="A188" s="14">
        <v>179</v>
      </c>
      <c r="B188" s="33">
        <v>41993</v>
      </c>
      <c r="C188" s="32">
        <v>18</v>
      </c>
      <c r="D188" s="32">
        <v>2</v>
      </c>
      <c r="E188" s="32" t="s">
        <v>30</v>
      </c>
      <c r="F188" s="32" t="s">
        <v>33</v>
      </c>
      <c r="G188" s="32" t="s">
        <v>31</v>
      </c>
      <c r="H188" s="32"/>
      <c r="I188" s="31" t="s">
        <v>1402</v>
      </c>
      <c r="J188" s="31" t="s">
        <v>1403</v>
      </c>
      <c r="K188" s="31" t="s">
        <v>1404</v>
      </c>
      <c r="L188" s="31"/>
      <c r="M188" s="32" t="s">
        <v>148</v>
      </c>
      <c r="N188" s="33">
        <v>40229</v>
      </c>
      <c r="O188" s="28">
        <f t="shared" ca="1" si="69"/>
        <v>4</v>
      </c>
      <c r="P188" s="28">
        <f t="shared" ca="1" si="70"/>
        <v>11</v>
      </c>
      <c r="Q188" s="28">
        <f t="shared" ca="1" si="71"/>
        <v>7</v>
      </c>
      <c r="R188" s="33">
        <v>40229</v>
      </c>
      <c r="S188" s="32"/>
      <c r="T188" s="33">
        <v>40229</v>
      </c>
      <c r="U188" s="32"/>
      <c r="V188" s="33">
        <v>40288</v>
      </c>
      <c r="W188" s="32"/>
      <c r="X188" s="33">
        <v>40351</v>
      </c>
      <c r="Y188" s="32"/>
      <c r="Z188" s="33">
        <v>40413</v>
      </c>
      <c r="AA188" s="32"/>
      <c r="AB188" s="33">
        <v>40288</v>
      </c>
      <c r="AC188" s="32"/>
      <c r="AD188" s="33">
        <v>40351</v>
      </c>
      <c r="AE188" s="32"/>
      <c r="AF188" s="33">
        <v>40413</v>
      </c>
      <c r="AG188" s="32"/>
      <c r="AH188" s="33">
        <v>40288</v>
      </c>
      <c r="AI188" s="32"/>
      <c r="AJ188" s="33">
        <v>40351</v>
      </c>
      <c r="AK188" s="32"/>
      <c r="AL188" s="33">
        <v>40452</v>
      </c>
      <c r="AM188" s="32"/>
      <c r="AN188" s="33">
        <v>40492</v>
      </c>
      <c r="AO188" s="32"/>
      <c r="AP188" s="33">
        <v>40806</v>
      </c>
      <c r="AQ188" s="32"/>
      <c r="AR188" s="33">
        <v>40288</v>
      </c>
      <c r="AS188" s="32"/>
      <c r="AT188" s="33">
        <v>40351</v>
      </c>
      <c r="AU188" s="32"/>
      <c r="AV188" s="33">
        <v>40619</v>
      </c>
      <c r="AW188" s="32"/>
      <c r="AX188" s="33">
        <v>41715</v>
      </c>
      <c r="AY188" s="32"/>
      <c r="AZ188" s="33">
        <v>41706</v>
      </c>
      <c r="BA188" s="32"/>
      <c r="BB188" s="33">
        <v>40830</v>
      </c>
      <c r="BC188" s="32"/>
      <c r="BD188" s="33">
        <v>41706</v>
      </c>
      <c r="BE188" s="32"/>
      <c r="BF188" s="31" t="s">
        <v>1453</v>
      </c>
      <c r="BG188" s="31"/>
      <c r="BH188" s="31">
        <v>991520791</v>
      </c>
      <c r="BI188" s="31"/>
      <c r="BJ188" s="31"/>
      <c r="BK188" s="31"/>
      <c r="BR188" s="151" t="str">
        <f t="shared" ca="1" si="72"/>
        <v>Y</v>
      </c>
      <c r="BS188" s="151" t="str">
        <f t="shared" ca="1" si="73"/>
        <v>V</v>
      </c>
      <c r="BT188" s="151" t="str">
        <f t="shared" ca="1" si="74"/>
        <v>Y</v>
      </c>
      <c r="BU188" s="151" t="str">
        <f t="shared" si="75"/>
        <v>ME</v>
      </c>
      <c r="BV188" s="155">
        <f t="shared" ca="1" si="76"/>
        <v>4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VAC</v>
      </c>
      <c r="CO188" s="151" t="str">
        <f t="shared" ca="1" si="95"/>
        <v>VAC</v>
      </c>
      <c r="CP188" s="151" t="str">
        <f t="shared" ca="1" si="96"/>
        <v>VAC</v>
      </c>
      <c r="CQ188" s="155" t="b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>
        <f t="shared" ca="1" si="101"/>
        <v>20</v>
      </c>
    </row>
    <row r="189" spans="1:99" ht="27" customHeight="1" x14ac:dyDescent="0.25">
      <c r="A189" s="14">
        <v>180</v>
      </c>
      <c r="B189" s="33">
        <v>41993</v>
      </c>
      <c r="C189" s="32">
        <v>19</v>
      </c>
      <c r="D189" s="32">
        <v>11</v>
      </c>
      <c r="E189" s="32" t="s">
        <v>30</v>
      </c>
      <c r="F189" s="32" t="s">
        <v>33</v>
      </c>
      <c r="G189" s="32" t="s">
        <v>31</v>
      </c>
      <c r="H189" s="32"/>
      <c r="I189" s="31" t="s">
        <v>1405</v>
      </c>
      <c r="J189" s="31" t="s">
        <v>1406</v>
      </c>
      <c r="K189" s="31" t="s">
        <v>1407</v>
      </c>
      <c r="L189" s="31"/>
      <c r="M189" s="32" t="s">
        <v>147</v>
      </c>
      <c r="N189" s="33">
        <v>40338</v>
      </c>
      <c r="O189" s="28">
        <f t="shared" ca="1" si="69"/>
        <v>4</v>
      </c>
      <c r="P189" s="28">
        <f t="shared" ca="1" si="70"/>
        <v>7</v>
      </c>
      <c r="Q189" s="28">
        <f t="shared" ca="1" si="71"/>
        <v>18</v>
      </c>
      <c r="R189" s="33">
        <v>40340</v>
      </c>
      <c r="S189" s="32"/>
      <c r="T189" s="33">
        <v>40340</v>
      </c>
      <c r="U189" s="32"/>
      <c r="V189" s="33">
        <v>40400</v>
      </c>
      <c r="W189" s="32"/>
      <c r="X189" s="33">
        <v>40476</v>
      </c>
      <c r="Y189" s="32"/>
      <c r="Z189" s="33">
        <v>40551</v>
      </c>
      <c r="AA189" s="32"/>
      <c r="AB189" s="33">
        <v>40400</v>
      </c>
      <c r="AC189" s="32"/>
      <c r="AD189" s="33">
        <v>40476</v>
      </c>
      <c r="AE189" s="32"/>
      <c r="AF189" s="33">
        <v>40551</v>
      </c>
      <c r="AG189" s="32"/>
      <c r="AH189" s="33">
        <v>40400</v>
      </c>
      <c r="AI189" s="32"/>
      <c r="AJ189" s="33">
        <v>40476</v>
      </c>
      <c r="AK189" s="32"/>
      <c r="AL189" s="33"/>
      <c r="AM189" s="32"/>
      <c r="AN189" s="33"/>
      <c r="AO189" s="32"/>
      <c r="AP189" s="33">
        <v>40749</v>
      </c>
      <c r="AQ189" s="32"/>
      <c r="AR189" s="33">
        <v>40449</v>
      </c>
      <c r="AS189" s="32"/>
      <c r="AT189" s="33">
        <v>40521</v>
      </c>
      <c r="AU189" s="32"/>
      <c r="AV189" s="33">
        <v>40718</v>
      </c>
      <c r="AW189" s="32"/>
      <c r="AX189" s="33">
        <v>40723</v>
      </c>
      <c r="AY189" s="32"/>
      <c r="AZ189" s="33">
        <v>41817</v>
      </c>
      <c r="BA189" s="32"/>
      <c r="BB189" s="33">
        <v>40886</v>
      </c>
      <c r="BC189" s="32"/>
      <c r="BD189" s="33">
        <v>41817</v>
      </c>
      <c r="BE189" s="32"/>
      <c r="BF189" s="31" t="s">
        <v>1453</v>
      </c>
      <c r="BG189" s="31"/>
      <c r="BH189" s="31">
        <v>991520791</v>
      </c>
      <c r="BI189" s="31"/>
      <c r="BJ189" s="31"/>
      <c r="BK189" s="31"/>
      <c r="BR189" s="151" t="str">
        <f t="shared" ca="1" si="72"/>
        <v>E</v>
      </c>
      <c r="BS189" s="151" t="str">
        <f t="shared" ca="1" si="73"/>
        <v>V</v>
      </c>
      <c r="BT189" s="151" t="str">
        <f t="shared" ca="1" si="74"/>
        <v>Y</v>
      </c>
      <c r="BU189" s="151" t="str">
        <f t="shared" si="75"/>
        <v>FE</v>
      </c>
      <c r="BV189" s="155">
        <f t="shared" ca="1" si="76"/>
        <v>4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VAC</v>
      </c>
      <c r="CO189" s="151" t="str">
        <f t="shared" ca="1" si="95"/>
        <v>VAC</v>
      </c>
      <c r="CP189" s="151" t="str">
        <f t="shared" ca="1" si="96"/>
        <v>VAC</v>
      </c>
      <c r="CQ189" s="155" t="b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>
        <f t="shared" ca="1" si="101"/>
        <v>18</v>
      </c>
    </row>
    <row r="190" spans="1:99" ht="27" customHeight="1" x14ac:dyDescent="0.25">
      <c r="A190" s="14">
        <v>181</v>
      </c>
      <c r="B190" s="33">
        <v>41993</v>
      </c>
      <c r="C190" s="32">
        <v>17</v>
      </c>
      <c r="D190" s="32">
        <v>24</v>
      </c>
      <c r="E190" s="32" t="s">
        <v>30</v>
      </c>
      <c r="F190" s="32" t="s">
        <v>156</v>
      </c>
      <c r="G190" s="32" t="s">
        <v>30</v>
      </c>
      <c r="H190" s="32"/>
      <c r="I190" s="31" t="s">
        <v>1408</v>
      </c>
      <c r="J190" s="31" t="s">
        <v>1409</v>
      </c>
      <c r="K190" s="31" t="s">
        <v>1120</v>
      </c>
      <c r="L190" s="31"/>
      <c r="M190" s="32" t="s">
        <v>148</v>
      </c>
      <c r="N190" s="33">
        <v>40218</v>
      </c>
      <c r="O190" s="28">
        <f t="shared" ca="1" si="69"/>
        <v>4</v>
      </c>
      <c r="P190" s="28">
        <f t="shared" ca="1" si="70"/>
        <v>11</v>
      </c>
      <c r="Q190" s="28">
        <f t="shared" ca="1" si="71"/>
        <v>18</v>
      </c>
      <c r="R190" s="33">
        <v>40218</v>
      </c>
      <c r="S190" s="32"/>
      <c r="T190" s="33">
        <v>40218</v>
      </c>
      <c r="U190" s="32"/>
      <c r="V190" s="33">
        <v>40286</v>
      </c>
      <c r="W190" s="32"/>
      <c r="X190" s="33">
        <v>40355</v>
      </c>
      <c r="Y190" s="32"/>
      <c r="Z190" s="33">
        <v>40418</v>
      </c>
      <c r="AA190" s="32"/>
      <c r="AB190" s="33">
        <v>40286</v>
      </c>
      <c r="AC190" s="32"/>
      <c r="AD190" s="33">
        <v>40355</v>
      </c>
      <c r="AE190" s="32"/>
      <c r="AF190" s="33">
        <v>40418</v>
      </c>
      <c r="AG190" s="32"/>
      <c r="AH190" s="33">
        <v>40286</v>
      </c>
      <c r="AI190" s="32"/>
      <c r="AJ190" s="33">
        <v>40355</v>
      </c>
      <c r="AK190" s="32"/>
      <c r="AL190" s="33">
        <v>40451</v>
      </c>
      <c r="AM190" s="32"/>
      <c r="AN190" s="33">
        <v>40481</v>
      </c>
      <c r="AO190" s="32"/>
      <c r="AP190" s="33">
        <v>40771</v>
      </c>
      <c r="AQ190" s="32"/>
      <c r="AR190" s="33">
        <v>40286</v>
      </c>
      <c r="AS190" s="32"/>
      <c r="AT190" s="33">
        <v>40355</v>
      </c>
      <c r="AU190" s="32"/>
      <c r="AV190" s="33">
        <v>40601</v>
      </c>
      <c r="AW190" s="32"/>
      <c r="AX190" s="33">
        <v>40601</v>
      </c>
      <c r="AY190" s="32"/>
      <c r="AZ190" s="33">
        <v>41902</v>
      </c>
      <c r="BA190" s="32"/>
      <c r="BB190" s="33">
        <v>40771</v>
      </c>
      <c r="BC190" s="32"/>
      <c r="BD190" s="33">
        <v>41902</v>
      </c>
      <c r="BE190" s="32"/>
      <c r="BF190" s="31" t="s">
        <v>1453</v>
      </c>
      <c r="BG190" s="31"/>
      <c r="BH190" s="31">
        <v>991520791</v>
      </c>
      <c r="BI190" s="31"/>
      <c r="BJ190" s="31"/>
      <c r="BK190" s="31"/>
      <c r="BR190" s="151" t="str">
        <f t="shared" ca="1" si="72"/>
        <v>Y</v>
      </c>
      <c r="BS190" s="151" t="str">
        <f t="shared" ca="1" si="73"/>
        <v>U</v>
      </c>
      <c r="BT190" s="151" t="str">
        <f t="shared" ca="1" si="74"/>
        <v>E</v>
      </c>
      <c r="BU190" s="151" t="str">
        <f t="shared" si="75"/>
        <v>MP</v>
      </c>
      <c r="BV190" s="155">
        <f t="shared" ca="1" si="76"/>
        <v>4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VAC</v>
      </c>
      <c r="CO190" s="151" t="str">
        <f t="shared" ca="1" si="95"/>
        <v>VAC</v>
      </c>
      <c r="CP190" s="151" t="str">
        <f t="shared" ca="1" si="96"/>
        <v>VAC</v>
      </c>
      <c r="CQ190" s="155" t="b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>
        <f t="shared" ca="1" si="101"/>
        <v>20</v>
      </c>
    </row>
    <row r="191" spans="1:99" ht="27" customHeight="1" x14ac:dyDescent="0.25">
      <c r="A191" s="14">
        <v>182</v>
      </c>
      <c r="B191" s="33">
        <v>41993</v>
      </c>
      <c r="C191" s="32">
        <v>17</v>
      </c>
      <c r="D191" s="32">
        <v>25</v>
      </c>
      <c r="E191" s="32" t="s">
        <v>30</v>
      </c>
      <c r="F191" s="32" t="s">
        <v>33</v>
      </c>
      <c r="G191" s="32" t="s">
        <v>31</v>
      </c>
      <c r="H191" s="32"/>
      <c r="I191" s="31" t="s">
        <v>1410</v>
      </c>
      <c r="J191" s="31" t="s">
        <v>1329</v>
      </c>
      <c r="K191" s="31" t="s">
        <v>1411</v>
      </c>
      <c r="L191" s="31"/>
      <c r="M191" s="32" t="s">
        <v>147</v>
      </c>
      <c r="N191" s="33">
        <v>40405</v>
      </c>
      <c r="O191" s="28">
        <f t="shared" ca="1" si="69"/>
        <v>4</v>
      </c>
      <c r="P191" s="28">
        <f t="shared" ca="1" si="70"/>
        <v>5</v>
      </c>
      <c r="Q191" s="28">
        <f t="shared" ca="1" si="71"/>
        <v>12</v>
      </c>
      <c r="R191" s="33">
        <v>40405</v>
      </c>
      <c r="S191" s="32"/>
      <c r="T191" s="33">
        <v>40405</v>
      </c>
      <c r="U191" s="32"/>
      <c r="V191" s="33">
        <v>40471</v>
      </c>
      <c r="W191" s="32"/>
      <c r="X191" s="33">
        <v>40533</v>
      </c>
      <c r="Y191" s="32"/>
      <c r="Z191" s="33">
        <v>40599</v>
      </c>
      <c r="AA191" s="32"/>
      <c r="AB191" s="33">
        <v>40471</v>
      </c>
      <c r="AC191" s="32"/>
      <c r="AD191" s="33">
        <v>40533</v>
      </c>
      <c r="AE191" s="32"/>
      <c r="AF191" s="33">
        <v>40599</v>
      </c>
      <c r="AG191" s="32"/>
      <c r="AH191" s="33">
        <v>40471</v>
      </c>
      <c r="AI191" s="32"/>
      <c r="AJ191" s="33">
        <v>40533</v>
      </c>
      <c r="AK191" s="32"/>
      <c r="AL191" s="33">
        <v>40679</v>
      </c>
      <c r="AM191" s="32"/>
      <c r="AN191" s="33">
        <v>40742</v>
      </c>
      <c r="AO191" s="32"/>
      <c r="AP191" s="33">
        <v>41049</v>
      </c>
      <c r="AQ191" s="32"/>
      <c r="AR191" s="33">
        <v>40471</v>
      </c>
      <c r="AS191" s="32"/>
      <c r="AT191" s="33">
        <v>40533</v>
      </c>
      <c r="AU191" s="32"/>
      <c r="AV191" s="33">
        <v>40777</v>
      </c>
      <c r="AW191" s="32"/>
      <c r="AX191" s="33">
        <v>40412</v>
      </c>
      <c r="AY191" s="32"/>
      <c r="AZ191" s="33">
        <v>41899</v>
      </c>
      <c r="BA191" s="32"/>
      <c r="BB191" s="33">
        <v>40965</v>
      </c>
      <c r="BC191" s="32"/>
      <c r="BD191" s="33">
        <v>41899</v>
      </c>
      <c r="BE191" s="32"/>
      <c r="BF191" s="31" t="s">
        <v>1451</v>
      </c>
      <c r="BG191" s="31"/>
      <c r="BH191" s="31">
        <v>943558524</v>
      </c>
      <c r="BI191" s="31"/>
      <c r="BJ191" s="31"/>
      <c r="BK191" s="31"/>
      <c r="BR191" s="151" t="str">
        <f t="shared" ca="1" si="72"/>
        <v>E</v>
      </c>
      <c r="BS191" s="151" t="str">
        <f t="shared" ca="1" si="73"/>
        <v>V</v>
      </c>
      <c r="BT191" s="151" t="str">
        <f t="shared" ca="1" si="74"/>
        <v>Y</v>
      </c>
      <c r="BU191" s="151" t="str">
        <f t="shared" si="75"/>
        <v>FE</v>
      </c>
      <c r="BV191" s="155">
        <f t="shared" ca="1" si="76"/>
        <v>4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VAC</v>
      </c>
      <c r="CO191" s="151" t="str">
        <f t="shared" ca="1" si="95"/>
        <v>VAC</v>
      </c>
      <c r="CP191" s="151" t="str">
        <f t="shared" ca="1" si="96"/>
        <v>VAC</v>
      </c>
      <c r="CQ191" s="155" t="b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>
        <f t="shared" ca="1" si="101"/>
        <v>20</v>
      </c>
    </row>
    <row r="192" spans="1:99" ht="27" customHeight="1" x14ac:dyDescent="0.25">
      <c r="A192" s="14">
        <v>183</v>
      </c>
      <c r="B192" s="33">
        <v>41993</v>
      </c>
      <c r="C192" s="32">
        <v>16</v>
      </c>
      <c r="D192" s="32">
        <v>26</v>
      </c>
      <c r="E192" s="32" t="s">
        <v>30</v>
      </c>
      <c r="F192" s="32" t="s">
        <v>33</v>
      </c>
      <c r="G192" s="32" t="s">
        <v>31</v>
      </c>
      <c r="H192" s="32"/>
      <c r="I192" s="31" t="s">
        <v>1412</v>
      </c>
      <c r="J192" s="31" t="s">
        <v>1413</v>
      </c>
      <c r="K192" s="31" t="s">
        <v>1414</v>
      </c>
      <c r="L192" s="31"/>
      <c r="M192" s="32" t="s">
        <v>148</v>
      </c>
      <c r="N192" s="33">
        <v>40507</v>
      </c>
      <c r="O192" s="28">
        <f t="shared" ca="1" si="69"/>
        <v>4</v>
      </c>
      <c r="P192" s="28">
        <f t="shared" ca="1" si="70"/>
        <v>2</v>
      </c>
      <c r="Q192" s="28">
        <f t="shared" ca="1" si="71"/>
        <v>2</v>
      </c>
      <c r="R192" s="33">
        <v>40507</v>
      </c>
      <c r="S192" s="32"/>
      <c r="T192" s="33">
        <v>40507</v>
      </c>
      <c r="U192" s="32"/>
      <c r="V192" s="33">
        <v>40601</v>
      </c>
      <c r="W192" s="32"/>
      <c r="X192" s="33">
        <v>40663</v>
      </c>
      <c r="Y192" s="32"/>
      <c r="Z192" s="33">
        <v>40724</v>
      </c>
      <c r="AA192" s="32"/>
      <c r="AB192" s="33">
        <v>40601</v>
      </c>
      <c r="AC192" s="32"/>
      <c r="AD192" s="33">
        <v>40663</v>
      </c>
      <c r="AE192" s="32"/>
      <c r="AF192" s="33">
        <v>40724</v>
      </c>
      <c r="AG192" s="32"/>
      <c r="AH192" s="33">
        <v>40601</v>
      </c>
      <c r="AI192" s="32"/>
      <c r="AJ192" s="33">
        <v>40663</v>
      </c>
      <c r="AK192" s="32"/>
      <c r="AL192" s="33">
        <v>40784</v>
      </c>
      <c r="AM192" s="32"/>
      <c r="AN192" s="33">
        <v>40815</v>
      </c>
      <c r="AO192" s="32"/>
      <c r="AP192" s="33"/>
      <c r="AQ192" s="32"/>
      <c r="AR192" s="33">
        <v>40601</v>
      </c>
      <c r="AS192" s="32"/>
      <c r="AT192" s="33">
        <v>40663</v>
      </c>
      <c r="AU192" s="32"/>
      <c r="AV192" s="33">
        <v>40874</v>
      </c>
      <c r="AW192" s="32"/>
      <c r="AX192" s="33">
        <v>40874</v>
      </c>
      <c r="AY192" s="32"/>
      <c r="AZ192" s="33">
        <v>41970</v>
      </c>
      <c r="BA192" s="32"/>
      <c r="BB192" s="33">
        <v>40710</v>
      </c>
      <c r="BC192" s="32"/>
      <c r="BD192" s="33">
        <v>41970</v>
      </c>
      <c r="BE192" s="32"/>
      <c r="BF192" s="31" t="s">
        <v>1451</v>
      </c>
      <c r="BG192" s="31"/>
      <c r="BH192" s="31">
        <v>943558524</v>
      </c>
      <c r="BI192" s="31"/>
      <c r="BJ192" s="31"/>
      <c r="BK192" s="31"/>
      <c r="BR192" s="151" t="str">
        <f t="shared" ca="1" si="72"/>
        <v>Y</v>
      </c>
      <c r="BS192" s="151" t="str">
        <f t="shared" ca="1" si="73"/>
        <v>V</v>
      </c>
      <c r="BT192" s="151" t="str">
        <f t="shared" ca="1" si="74"/>
        <v>Y</v>
      </c>
      <c r="BU192" s="151" t="str">
        <f t="shared" si="75"/>
        <v>ME</v>
      </c>
      <c r="BV192" s="155">
        <f t="shared" ca="1" si="76"/>
        <v>4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VAC</v>
      </c>
      <c r="CO192" s="151" t="str">
        <f t="shared" ca="1" si="95"/>
        <v>VAC</v>
      </c>
      <c r="CP192" s="151" t="str">
        <f t="shared" ca="1" si="96"/>
        <v>VAC</v>
      </c>
      <c r="CQ192" s="155" t="b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>
        <f t="shared" ca="1" si="101"/>
        <v>19</v>
      </c>
    </row>
    <row r="193" spans="1:99" ht="27" customHeight="1" x14ac:dyDescent="0.25">
      <c r="A193" s="14">
        <v>184</v>
      </c>
      <c r="B193" s="33">
        <v>41993</v>
      </c>
      <c r="C193" s="32">
        <v>18</v>
      </c>
      <c r="D193" s="32">
        <v>27</v>
      </c>
      <c r="E193" s="32" t="s">
        <v>30</v>
      </c>
      <c r="F193" s="32" t="s">
        <v>156</v>
      </c>
      <c r="G193" s="32" t="s">
        <v>31</v>
      </c>
      <c r="H193" s="32"/>
      <c r="I193" s="31" t="s">
        <v>1415</v>
      </c>
      <c r="J193" s="31" t="s">
        <v>1416</v>
      </c>
      <c r="K193" s="31" t="s">
        <v>1361</v>
      </c>
      <c r="L193" s="31"/>
      <c r="M193" s="32" t="s">
        <v>147</v>
      </c>
      <c r="N193" s="33">
        <v>40334</v>
      </c>
      <c r="O193" s="28">
        <f t="shared" ca="1" si="69"/>
        <v>4</v>
      </c>
      <c r="P193" s="28">
        <f t="shared" ca="1" si="70"/>
        <v>7</v>
      </c>
      <c r="Q193" s="28">
        <f t="shared" ca="1" si="71"/>
        <v>22</v>
      </c>
      <c r="R193" s="33">
        <v>40334</v>
      </c>
      <c r="S193" s="32"/>
      <c r="T193" s="33">
        <v>40334</v>
      </c>
      <c r="U193" s="32"/>
      <c r="V193" s="33">
        <v>40416</v>
      </c>
      <c r="W193" s="32"/>
      <c r="X193" s="33">
        <v>40485</v>
      </c>
      <c r="Y193" s="32"/>
      <c r="Z193" s="33">
        <v>40546</v>
      </c>
      <c r="AA193" s="32"/>
      <c r="AB193" s="33">
        <v>40416</v>
      </c>
      <c r="AC193" s="32"/>
      <c r="AD193" s="33">
        <v>40485</v>
      </c>
      <c r="AE193" s="32"/>
      <c r="AF193" s="33">
        <v>40546</v>
      </c>
      <c r="AG193" s="32"/>
      <c r="AH193" s="33">
        <v>40416</v>
      </c>
      <c r="AI193" s="32"/>
      <c r="AJ193" s="33">
        <v>40485</v>
      </c>
      <c r="AK193" s="32"/>
      <c r="AL193" s="33"/>
      <c r="AM193" s="32">
        <v>14</v>
      </c>
      <c r="AN193" s="33"/>
      <c r="AO193" s="32">
        <v>14</v>
      </c>
      <c r="AP193" s="33"/>
      <c r="AQ193" s="32">
        <v>14</v>
      </c>
      <c r="AR193" s="33">
        <v>40515</v>
      </c>
      <c r="AS193" s="32"/>
      <c r="AT193" s="33">
        <v>40605</v>
      </c>
      <c r="AU193" s="32"/>
      <c r="AV193" s="33">
        <v>40746</v>
      </c>
      <c r="AW193" s="32"/>
      <c r="AX193" s="33">
        <v>40746</v>
      </c>
      <c r="AY193" s="32"/>
      <c r="AZ193" s="33">
        <v>40763</v>
      </c>
      <c r="BA193" s="32"/>
      <c r="BB193" s="33">
        <v>41111</v>
      </c>
      <c r="BC193" s="32"/>
      <c r="BD193" s="33">
        <v>41853</v>
      </c>
      <c r="BE193" s="32"/>
      <c r="BF193" s="31" t="s">
        <v>1451</v>
      </c>
      <c r="BG193" s="31"/>
      <c r="BH193" s="31">
        <v>943558524</v>
      </c>
      <c r="BI193" s="31"/>
      <c r="BJ193" s="31"/>
      <c r="BK193" s="31"/>
      <c r="BR193" s="151" t="str">
        <f t="shared" ca="1" si="72"/>
        <v>E</v>
      </c>
      <c r="BS193" s="151" t="str">
        <f t="shared" ca="1" si="73"/>
        <v>U</v>
      </c>
      <c r="BT193" s="151" t="str">
        <f t="shared" ca="1" si="74"/>
        <v>Y</v>
      </c>
      <c r="BU193" s="151" t="str">
        <f t="shared" si="75"/>
        <v>FP</v>
      </c>
      <c r="BV193" s="155">
        <f t="shared" ca="1" si="76"/>
        <v>4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VAC</v>
      </c>
      <c r="CO193" s="151" t="str">
        <f t="shared" ca="1" si="95"/>
        <v>VAC</v>
      </c>
      <c r="CP193" s="151" t="str">
        <f t="shared" ca="1" si="96"/>
        <v>VAC</v>
      </c>
      <c r="CQ193" s="155" t="b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>
        <f t="shared" ca="1" si="101"/>
        <v>17</v>
      </c>
    </row>
    <row r="194" spans="1:99" ht="27" customHeight="1" x14ac:dyDescent="0.25">
      <c r="A194" s="14">
        <v>185</v>
      </c>
      <c r="B194" s="33">
        <v>41993</v>
      </c>
      <c r="C194" s="32">
        <v>16</v>
      </c>
      <c r="D194" s="32">
        <v>28</v>
      </c>
      <c r="E194" s="32" t="s">
        <v>30</v>
      </c>
      <c r="F194" s="32" t="s">
        <v>33</v>
      </c>
      <c r="G194" s="32" t="s">
        <v>31</v>
      </c>
      <c r="H194" s="32"/>
      <c r="I194" s="31" t="s">
        <v>1418</v>
      </c>
      <c r="J194" s="31" t="s">
        <v>1419</v>
      </c>
      <c r="K194" s="31" t="s">
        <v>1417</v>
      </c>
      <c r="L194" s="31"/>
      <c r="M194" s="32" t="s">
        <v>148</v>
      </c>
      <c r="N194" s="33">
        <v>40326</v>
      </c>
      <c r="O194" s="28">
        <f t="shared" ca="1" si="69"/>
        <v>4</v>
      </c>
      <c r="P194" s="28">
        <f t="shared" ca="1" si="70"/>
        <v>7</v>
      </c>
      <c r="Q194" s="28">
        <f t="shared" ca="1" si="71"/>
        <v>30</v>
      </c>
      <c r="R194" s="33">
        <v>40327</v>
      </c>
      <c r="S194" s="32"/>
      <c r="T194" s="33">
        <v>40327</v>
      </c>
      <c r="U194" s="32"/>
      <c r="V194" s="33">
        <v>40392</v>
      </c>
      <c r="W194" s="32"/>
      <c r="X194" s="33">
        <v>40453</v>
      </c>
      <c r="Y194" s="32"/>
      <c r="Z194" s="33">
        <v>40514</v>
      </c>
      <c r="AA194" s="32"/>
      <c r="AB194" s="33">
        <v>40392</v>
      </c>
      <c r="AC194" s="32"/>
      <c r="AD194" s="33">
        <v>40453</v>
      </c>
      <c r="AE194" s="32"/>
      <c r="AF194" s="33">
        <v>40514</v>
      </c>
      <c r="AG194" s="32"/>
      <c r="AH194" s="33">
        <v>40392</v>
      </c>
      <c r="AI194" s="32"/>
      <c r="AJ194" s="33">
        <v>40453</v>
      </c>
      <c r="AK194" s="32"/>
      <c r="AL194" s="33"/>
      <c r="AM194" s="32"/>
      <c r="AN194" s="33"/>
      <c r="AO194" s="32"/>
      <c r="AP194" s="33">
        <v>40751</v>
      </c>
      <c r="AQ194" s="32"/>
      <c r="AR194" s="33">
        <v>40423</v>
      </c>
      <c r="AS194" s="32"/>
      <c r="AT194" s="33">
        <v>40484</v>
      </c>
      <c r="AU194" s="32"/>
      <c r="AV194" s="33">
        <v>40718</v>
      </c>
      <c r="AW194" s="32"/>
      <c r="AX194" s="33">
        <v>40718</v>
      </c>
      <c r="AY194" s="32"/>
      <c r="AZ194" s="33"/>
      <c r="BA194" s="32">
        <v>14</v>
      </c>
      <c r="BB194" s="33">
        <v>41003</v>
      </c>
      <c r="BC194" s="32"/>
      <c r="BD194" s="33"/>
      <c r="BE194" s="32">
        <v>14</v>
      </c>
      <c r="BF194" s="31" t="s">
        <v>1451</v>
      </c>
      <c r="BG194" s="31"/>
      <c r="BH194" s="31">
        <v>943558524</v>
      </c>
      <c r="BI194" s="31"/>
      <c r="BJ194" s="31"/>
      <c r="BK194" s="31"/>
      <c r="BR194" s="151" t="str">
        <f t="shared" ca="1" si="72"/>
        <v>Y</v>
      </c>
      <c r="BS194" s="151" t="str">
        <f t="shared" ca="1" si="73"/>
        <v>V</v>
      </c>
      <c r="BT194" s="151" t="str">
        <f t="shared" ca="1" si="74"/>
        <v>Y</v>
      </c>
      <c r="BU194" s="151" t="str">
        <f t="shared" si="75"/>
        <v>ME</v>
      </c>
      <c r="BV194" s="155">
        <f t="shared" ca="1" si="76"/>
        <v>4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VAC</v>
      </c>
      <c r="CP194" s="151" t="str">
        <f t="shared" ca="1" si="96"/>
        <v>NO_VAC</v>
      </c>
      <c r="CQ194" s="155" t="b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>
        <f t="shared" ca="1" si="101"/>
        <v>16</v>
      </c>
    </row>
    <row r="195" spans="1:99" ht="27" customHeight="1" x14ac:dyDescent="0.25">
      <c r="A195" s="14">
        <v>186</v>
      </c>
      <c r="B195" s="33">
        <v>41993</v>
      </c>
      <c r="C195" s="32">
        <v>19</v>
      </c>
      <c r="D195" s="32">
        <v>13</v>
      </c>
      <c r="E195" s="32" t="s">
        <v>30</v>
      </c>
      <c r="F195" s="32" t="s">
        <v>33</v>
      </c>
      <c r="G195" s="32" t="s">
        <v>31</v>
      </c>
      <c r="H195" s="32"/>
      <c r="I195" s="31" t="s">
        <v>1420</v>
      </c>
      <c r="J195" s="31" t="s">
        <v>1421</v>
      </c>
      <c r="K195" s="31" t="s">
        <v>1422</v>
      </c>
      <c r="L195" s="31"/>
      <c r="M195" s="32" t="s">
        <v>148</v>
      </c>
      <c r="N195" s="33">
        <v>40332</v>
      </c>
      <c r="O195" s="28">
        <f t="shared" ca="1" si="69"/>
        <v>4</v>
      </c>
      <c r="P195" s="28">
        <f t="shared" ca="1" si="70"/>
        <v>7</v>
      </c>
      <c r="Q195" s="28">
        <f t="shared" ca="1" si="71"/>
        <v>24</v>
      </c>
      <c r="R195" s="33">
        <v>40332</v>
      </c>
      <c r="S195" s="32"/>
      <c r="T195" s="33">
        <v>40332</v>
      </c>
      <c r="U195" s="32"/>
      <c r="V195" s="33">
        <v>40400</v>
      </c>
      <c r="W195" s="32"/>
      <c r="X195" s="33">
        <v>40471</v>
      </c>
      <c r="Y195" s="32"/>
      <c r="Z195" s="33">
        <v>40534</v>
      </c>
      <c r="AA195" s="32"/>
      <c r="AB195" s="33">
        <v>40400</v>
      </c>
      <c r="AC195" s="32"/>
      <c r="AD195" s="33">
        <v>40471</v>
      </c>
      <c r="AE195" s="32"/>
      <c r="AF195" s="33">
        <v>40534</v>
      </c>
      <c r="AG195" s="32"/>
      <c r="AH195" s="33">
        <v>40400</v>
      </c>
      <c r="AI195" s="32"/>
      <c r="AJ195" s="33">
        <v>40471</v>
      </c>
      <c r="AK195" s="32"/>
      <c r="AL195" s="33"/>
      <c r="AM195" s="32"/>
      <c r="AN195" s="33"/>
      <c r="AO195" s="32"/>
      <c r="AP195" s="33">
        <v>40766</v>
      </c>
      <c r="AQ195" s="32"/>
      <c r="AR195" s="33">
        <v>40400</v>
      </c>
      <c r="AS195" s="32"/>
      <c r="AT195" s="33">
        <v>40471</v>
      </c>
      <c r="AU195" s="32"/>
      <c r="AV195" s="33">
        <v>40720</v>
      </c>
      <c r="AW195" s="32"/>
      <c r="AX195" s="33">
        <v>40720</v>
      </c>
      <c r="AY195" s="32"/>
      <c r="AZ195" s="33">
        <v>41918</v>
      </c>
      <c r="BA195" s="32"/>
      <c r="BB195" s="33">
        <v>40903</v>
      </c>
      <c r="BC195" s="32"/>
      <c r="BD195" s="33">
        <v>41918</v>
      </c>
      <c r="BE195" s="32"/>
      <c r="BF195" s="31" t="s">
        <v>1451</v>
      </c>
      <c r="BG195" s="31"/>
      <c r="BH195" s="31">
        <v>943558524</v>
      </c>
      <c r="BI195" s="31"/>
      <c r="BJ195" s="31"/>
      <c r="BK195" s="31"/>
      <c r="BR195" s="151" t="str">
        <f t="shared" ca="1" si="72"/>
        <v>Y</v>
      </c>
      <c r="BS195" s="151" t="str">
        <f t="shared" ca="1" si="73"/>
        <v>V</v>
      </c>
      <c r="BT195" s="151" t="str">
        <f t="shared" ca="1" si="74"/>
        <v>Y</v>
      </c>
      <c r="BU195" s="151" t="str">
        <f t="shared" si="75"/>
        <v>ME</v>
      </c>
      <c r="BV195" s="155">
        <f t="shared" ca="1" si="76"/>
        <v>4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VAC</v>
      </c>
      <c r="CO195" s="151" t="str">
        <f t="shared" ca="1" si="95"/>
        <v>VAC</v>
      </c>
      <c r="CP195" s="151" t="str">
        <f t="shared" ca="1" si="96"/>
        <v>VAC</v>
      </c>
      <c r="CQ195" s="155" t="b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>
        <f t="shared" ca="1" si="101"/>
        <v>18</v>
      </c>
    </row>
    <row r="196" spans="1:99" ht="27" customHeight="1" x14ac:dyDescent="0.25">
      <c r="A196" s="14">
        <v>187</v>
      </c>
      <c r="B196" s="33">
        <v>41993</v>
      </c>
      <c r="C196" s="32">
        <v>19</v>
      </c>
      <c r="D196" s="32">
        <v>12</v>
      </c>
      <c r="E196" s="32" t="s">
        <v>30</v>
      </c>
      <c r="F196" s="32" t="s">
        <v>156</v>
      </c>
      <c r="G196" s="32" t="s">
        <v>31</v>
      </c>
      <c r="H196" s="32"/>
      <c r="I196" s="31" t="s">
        <v>1423</v>
      </c>
      <c r="J196" s="31" t="s">
        <v>1424</v>
      </c>
      <c r="K196" s="31" t="s">
        <v>1425</v>
      </c>
      <c r="L196" s="31"/>
      <c r="M196" s="32" t="s">
        <v>147</v>
      </c>
      <c r="N196" s="33">
        <v>40229</v>
      </c>
      <c r="O196" s="28">
        <f t="shared" ca="1" si="69"/>
        <v>4</v>
      </c>
      <c r="P196" s="28">
        <f t="shared" ca="1" si="70"/>
        <v>11</v>
      </c>
      <c r="Q196" s="28">
        <f t="shared" ca="1" si="71"/>
        <v>7</v>
      </c>
      <c r="R196" s="33">
        <v>40229</v>
      </c>
      <c r="S196" s="32"/>
      <c r="T196" s="33">
        <v>40229</v>
      </c>
      <c r="U196" s="32"/>
      <c r="V196" s="33">
        <v>40294</v>
      </c>
      <c r="W196" s="32"/>
      <c r="X196" s="33">
        <v>40355</v>
      </c>
      <c r="Y196" s="32"/>
      <c r="Z196" s="33">
        <v>40418</v>
      </c>
      <c r="AA196" s="32"/>
      <c r="AB196" s="33">
        <v>40294</v>
      </c>
      <c r="AC196" s="32"/>
      <c r="AD196" s="33">
        <v>40355</v>
      </c>
      <c r="AE196" s="32"/>
      <c r="AF196" s="33">
        <v>40418</v>
      </c>
      <c r="AG196" s="32"/>
      <c r="AH196" s="33">
        <v>40294</v>
      </c>
      <c r="AI196" s="32"/>
      <c r="AJ196" s="33">
        <v>40355</v>
      </c>
      <c r="AK196" s="32"/>
      <c r="AL196" s="33">
        <v>40449</v>
      </c>
      <c r="AM196" s="32"/>
      <c r="AN196" s="33">
        <v>40481</v>
      </c>
      <c r="AO196" s="32"/>
      <c r="AP196" s="33">
        <v>40771</v>
      </c>
      <c r="AQ196" s="32"/>
      <c r="AR196" s="33">
        <v>40294</v>
      </c>
      <c r="AS196" s="32"/>
      <c r="AT196" s="33">
        <v>40355</v>
      </c>
      <c r="AU196" s="32"/>
      <c r="AV196" s="33">
        <v>40600</v>
      </c>
      <c r="AW196" s="32"/>
      <c r="AX196" s="33">
        <v>40600</v>
      </c>
      <c r="AY196" s="32"/>
      <c r="AZ196" s="33">
        <v>41898</v>
      </c>
      <c r="BA196" s="32"/>
      <c r="BB196" s="33">
        <v>40771</v>
      </c>
      <c r="BC196" s="32"/>
      <c r="BD196" s="33">
        <v>41898</v>
      </c>
      <c r="BE196" s="32"/>
      <c r="BF196" s="31" t="s">
        <v>1451</v>
      </c>
      <c r="BG196" s="31"/>
      <c r="BH196" s="31">
        <v>943558524</v>
      </c>
      <c r="BI196" s="31"/>
      <c r="BJ196" s="31"/>
      <c r="BK196" s="31"/>
      <c r="BR196" s="151" t="str">
        <f t="shared" ca="1" si="72"/>
        <v>E</v>
      </c>
      <c r="BS196" s="151" t="str">
        <f t="shared" ca="1" si="73"/>
        <v>U</v>
      </c>
      <c r="BT196" s="151" t="str">
        <f t="shared" ca="1" si="74"/>
        <v>Y</v>
      </c>
      <c r="BU196" s="151" t="str">
        <f t="shared" si="75"/>
        <v>FP</v>
      </c>
      <c r="BV196" s="155">
        <f t="shared" ca="1" si="76"/>
        <v>4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VAC</v>
      </c>
      <c r="CO196" s="151" t="str">
        <f t="shared" ca="1" si="95"/>
        <v>VAC</v>
      </c>
      <c r="CP196" s="151" t="str">
        <f t="shared" ca="1" si="96"/>
        <v>VAC</v>
      </c>
      <c r="CQ196" s="155" t="b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>
        <f t="shared" ca="1" si="101"/>
        <v>20</v>
      </c>
    </row>
    <row r="197" spans="1:99" ht="27" customHeight="1" x14ac:dyDescent="0.25">
      <c r="A197" s="14">
        <v>188</v>
      </c>
      <c r="B197" s="33">
        <v>41993</v>
      </c>
      <c r="C197" s="32">
        <v>18</v>
      </c>
      <c r="D197" s="32">
        <v>1</v>
      </c>
      <c r="E197" s="32" t="s">
        <v>30</v>
      </c>
      <c r="F197" s="32" t="s">
        <v>34</v>
      </c>
      <c r="G197" s="32" t="s">
        <v>31</v>
      </c>
      <c r="H197" s="32"/>
      <c r="I197" s="31" t="s">
        <v>1426</v>
      </c>
      <c r="J197" s="31" t="s">
        <v>1427</v>
      </c>
      <c r="K197" s="31" t="s">
        <v>1428</v>
      </c>
      <c r="L197" s="31"/>
      <c r="M197" s="32" t="s">
        <v>147</v>
      </c>
      <c r="N197" s="33">
        <v>41071</v>
      </c>
      <c r="O197" s="28">
        <f t="shared" ca="1" si="69"/>
        <v>2</v>
      </c>
      <c r="P197" s="28">
        <f t="shared" ca="1" si="70"/>
        <v>7</v>
      </c>
      <c r="Q197" s="28">
        <f t="shared" ca="1" si="71"/>
        <v>16</v>
      </c>
      <c r="R197" s="33">
        <v>41071</v>
      </c>
      <c r="S197" s="32"/>
      <c r="T197" s="33">
        <v>41071</v>
      </c>
      <c r="U197" s="32"/>
      <c r="V197" s="33">
        <v>41135</v>
      </c>
      <c r="W197" s="32"/>
      <c r="X197" s="33">
        <v>41200</v>
      </c>
      <c r="Y197" s="32"/>
      <c r="Z197" s="33">
        <v>41267</v>
      </c>
      <c r="AA197" s="32"/>
      <c r="AB197" s="33">
        <v>41135</v>
      </c>
      <c r="AC197" s="32"/>
      <c r="AD197" s="33">
        <v>41200</v>
      </c>
      <c r="AE197" s="32"/>
      <c r="AF197" s="33">
        <v>41267</v>
      </c>
      <c r="AG197" s="32"/>
      <c r="AH197" s="33">
        <v>41135</v>
      </c>
      <c r="AI197" s="32"/>
      <c r="AJ197" s="33">
        <v>41200</v>
      </c>
      <c r="AK197" s="32"/>
      <c r="AL197" s="33">
        <v>41418</v>
      </c>
      <c r="AM197" s="32"/>
      <c r="AN197" s="33"/>
      <c r="AO197" s="32"/>
      <c r="AP197" s="33"/>
      <c r="AQ197" s="32"/>
      <c r="AR197" s="33">
        <v>41135</v>
      </c>
      <c r="AS197" s="32"/>
      <c r="AT197" s="33">
        <v>41200</v>
      </c>
      <c r="AU197" s="32"/>
      <c r="AV197" s="33">
        <v>41544</v>
      </c>
      <c r="AW197" s="32"/>
      <c r="AX197" s="33">
        <v>41544</v>
      </c>
      <c r="AY197" s="32"/>
      <c r="AZ197" s="33"/>
      <c r="BA197" s="32">
        <v>1</v>
      </c>
      <c r="BB197" s="33">
        <v>41750</v>
      </c>
      <c r="BC197" s="32"/>
      <c r="BD197" s="33"/>
      <c r="BE197" s="32"/>
      <c r="BF197" s="31" t="s">
        <v>1451</v>
      </c>
      <c r="BG197" s="31"/>
      <c r="BH197" s="31">
        <v>943558524</v>
      </c>
      <c r="BI197" s="31"/>
      <c r="BJ197" s="31"/>
      <c r="BK197" s="31"/>
      <c r="BR197" s="151" t="str">
        <f t="shared" ca="1" si="72"/>
        <v>C</v>
      </c>
      <c r="BS197" s="151" t="str">
        <f t="shared" ca="1" si="73"/>
        <v>M</v>
      </c>
      <c r="BT197" s="151" t="str">
        <f t="shared" ca="1" si="74"/>
        <v>W</v>
      </c>
      <c r="BU197" s="151" t="str">
        <f t="shared" si="75"/>
        <v>FV</v>
      </c>
      <c r="BV197" s="155">
        <f t="shared" ca="1" si="76"/>
        <v>2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VAC</v>
      </c>
      <c r="CP197" s="151" t="b">
        <f t="shared" ca="1" si="96"/>
        <v>0</v>
      </c>
      <c r="CQ197" s="155" t="b">
        <f t="shared" ca="1" si="97"/>
        <v>0</v>
      </c>
      <c r="CR197" s="155" t="b">
        <f t="shared" ca="1" si="98"/>
        <v>0</v>
      </c>
      <c r="CS197" s="155">
        <f t="shared" ca="1" si="99"/>
        <v>16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3">
        <v>41993</v>
      </c>
      <c r="C198" s="32">
        <v>18</v>
      </c>
      <c r="D198" s="32">
        <v>12</v>
      </c>
      <c r="E198" s="32" t="s">
        <v>30</v>
      </c>
      <c r="F198" s="32" t="s">
        <v>34</v>
      </c>
      <c r="G198" s="32" t="s">
        <v>31</v>
      </c>
      <c r="H198" s="32"/>
      <c r="I198" s="31" t="s">
        <v>1006</v>
      </c>
      <c r="J198" s="31" t="s">
        <v>1429</v>
      </c>
      <c r="K198" s="31" t="s">
        <v>1430</v>
      </c>
      <c r="L198" s="31"/>
      <c r="M198" s="32" t="s">
        <v>147</v>
      </c>
      <c r="N198" s="33">
        <v>41389</v>
      </c>
      <c r="O198" s="28">
        <f t="shared" ca="1" si="69"/>
        <v>1</v>
      </c>
      <c r="P198" s="28">
        <f t="shared" ca="1" si="70"/>
        <v>9</v>
      </c>
      <c r="Q198" s="28">
        <f t="shared" ca="1" si="71"/>
        <v>2</v>
      </c>
      <c r="R198" s="33">
        <v>41389</v>
      </c>
      <c r="S198" s="32"/>
      <c r="T198" s="33"/>
      <c r="U198" s="32"/>
      <c r="V198" s="33">
        <v>41450</v>
      </c>
      <c r="W198" s="32"/>
      <c r="X198" s="33">
        <v>41512</v>
      </c>
      <c r="Y198" s="32"/>
      <c r="Z198" s="33">
        <v>41573</v>
      </c>
      <c r="AA198" s="32"/>
      <c r="AB198" s="33">
        <v>41450</v>
      </c>
      <c r="AC198" s="32"/>
      <c r="AD198" s="33">
        <v>41512</v>
      </c>
      <c r="AE198" s="32"/>
      <c r="AF198" s="33">
        <v>41573</v>
      </c>
      <c r="AG198" s="32"/>
      <c r="AH198" s="33">
        <v>41450</v>
      </c>
      <c r="AI198" s="32"/>
      <c r="AJ198" s="33">
        <v>41512</v>
      </c>
      <c r="AK198" s="32"/>
      <c r="AL198" s="33"/>
      <c r="AM198" s="32"/>
      <c r="AN198" s="33"/>
      <c r="AO198" s="32"/>
      <c r="AP198" s="33">
        <v>41818</v>
      </c>
      <c r="AQ198" s="32"/>
      <c r="AR198" s="33">
        <v>41450</v>
      </c>
      <c r="AS198" s="32"/>
      <c r="AT198" s="33">
        <v>41512</v>
      </c>
      <c r="AU198" s="32"/>
      <c r="AV198" s="33">
        <v>41757</v>
      </c>
      <c r="AW198" s="32"/>
      <c r="AX198" s="33">
        <v>41757</v>
      </c>
      <c r="AY198" s="32"/>
      <c r="AZ198" s="33">
        <v>41942</v>
      </c>
      <c r="BA198" s="32"/>
      <c r="BB198" s="33">
        <v>41942</v>
      </c>
      <c r="BC198" s="32"/>
      <c r="BD198" s="33">
        <v>41942</v>
      </c>
      <c r="BE198" s="32"/>
      <c r="BF198" s="31" t="s">
        <v>1451</v>
      </c>
      <c r="BG198" s="31"/>
      <c r="BH198" s="31">
        <v>943558524</v>
      </c>
      <c r="BI198" s="31"/>
      <c r="BJ198" s="31"/>
      <c r="BK198" s="31"/>
      <c r="BR198" s="151" t="str">
        <f t="shared" ca="1" si="72"/>
        <v>B</v>
      </c>
      <c r="BS198" s="151" t="str">
        <f t="shared" ca="1" si="73"/>
        <v>H</v>
      </c>
      <c r="BT198" s="151" t="str">
        <f t="shared" ca="1" si="74"/>
        <v>V</v>
      </c>
      <c r="BU198" s="151" t="str">
        <f t="shared" si="75"/>
        <v>FV</v>
      </c>
      <c r="BV198" s="155">
        <f t="shared" ca="1" si="76"/>
        <v>1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str">
        <f t="shared" ca="1" si="89"/>
        <v>VAC</v>
      </c>
      <c r="CJ198" s="151" t="b">
        <f t="shared" ca="1" si="90"/>
        <v>0</v>
      </c>
      <c r="CK198" s="151" t="b">
        <f t="shared" ca="1" si="91"/>
        <v>0</v>
      </c>
      <c r="CL198" s="151" t="str">
        <f t="shared" ca="1" si="92"/>
        <v>VAC</v>
      </c>
      <c r="CM198" s="151" t="str">
        <f t="shared" ca="1" si="93"/>
        <v>VAC</v>
      </c>
      <c r="CN198" s="151" t="str">
        <f t="shared" ca="1" si="94"/>
        <v>VAC</v>
      </c>
      <c r="CO198" s="151" t="str">
        <f t="shared" ca="1" si="95"/>
        <v>VAC</v>
      </c>
      <c r="CP198" s="151" t="b">
        <f t="shared" ca="1" si="96"/>
        <v>0</v>
      </c>
      <c r="CQ198" s="155" t="b">
        <f t="shared" ca="1" si="97"/>
        <v>0</v>
      </c>
      <c r="CR198" s="155">
        <f t="shared" ca="1" si="98"/>
        <v>16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3">
        <v>41993</v>
      </c>
      <c r="C199" s="32">
        <v>18</v>
      </c>
      <c r="D199" s="32">
        <v>13</v>
      </c>
      <c r="E199" s="32" t="s">
        <v>30</v>
      </c>
      <c r="F199" s="32" t="s">
        <v>156</v>
      </c>
      <c r="G199" s="32" t="s">
        <v>31</v>
      </c>
      <c r="H199" s="32"/>
      <c r="I199" s="31" t="s">
        <v>1431</v>
      </c>
      <c r="J199" s="31" t="s">
        <v>1432</v>
      </c>
      <c r="K199" s="31" t="s">
        <v>1433</v>
      </c>
      <c r="L199" s="31"/>
      <c r="M199" s="32" t="s">
        <v>147</v>
      </c>
      <c r="N199" s="33">
        <v>41311</v>
      </c>
      <c r="O199" s="28">
        <f t="shared" ca="1" si="69"/>
        <v>1</v>
      </c>
      <c r="P199" s="28">
        <f t="shared" ca="1" si="70"/>
        <v>11</v>
      </c>
      <c r="Q199" s="28">
        <f t="shared" ca="1" si="71"/>
        <v>21</v>
      </c>
      <c r="R199" s="33">
        <v>41311</v>
      </c>
      <c r="S199" s="32"/>
      <c r="T199" s="33"/>
      <c r="U199" s="32"/>
      <c r="V199" s="33">
        <v>41371</v>
      </c>
      <c r="W199" s="32"/>
      <c r="X199" s="33">
        <v>41433</v>
      </c>
      <c r="Y199" s="32"/>
      <c r="Z199" s="33">
        <v>41496</v>
      </c>
      <c r="AA199" s="32"/>
      <c r="AB199" s="33">
        <v>41371</v>
      </c>
      <c r="AC199" s="32"/>
      <c r="AD199" s="33">
        <v>41433</v>
      </c>
      <c r="AE199" s="32"/>
      <c r="AF199" s="33">
        <v>41496</v>
      </c>
      <c r="AG199" s="32"/>
      <c r="AH199" s="33">
        <v>41371</v>
      </c>
      <c r="AI199" s="32"/>
      <c r="AJ199" s="33">
        <v>41433</v>
      </c>
      <c r="AK199" s="32"/>
      <c r="AL199" s="33">
        <v>41555</v>
      </c>
      <c r="AM199" s="32"/>
      <c r="AN199" s="33">
        <v>41586</v>
      </c>
      <c r="AO199" s="32"/>
      <c r="AP199" s="33"/>
      <c r="AQ199" s="32">
        <v>9</v>
      </c>
      <c r="AR199" s="33">
        <v>41371</v>
      </c>
      <c r="AS199" s="32"/>
      <c r="AT199" s="33">
        <v>41433</v>
      </c>
      <c r="AU199" s="32"/>
      <c r="AV199" s="33">
        <v>41706</v>
      </c>
      <c r="AW199" s="32"/>
      <c r="AX199" s="33">
        <v>41706</v>
      </c>
      <c r="AY199" s="32"/>
      <c r="AZ199" s="33">
        <v>41922</v>
      </c>
      <c r="BA199" s="32"/>
      <c r="BB199" s="33">
        <v>41922</v>
      </c>
      <c r="BC199" s="32"/>
      <c r="BD199" s="33">
        <v>41922</v>
      </c>
      <c r="BE199" s="32"/>
      <c r="BF199" s="31" t="s">
        <v>1451</v>
      </c>
      <c r="BG199" s="31"/>
      <c r="BH199" s="31">
        <v>943558524</v>
      </c>
      <c r="BI199" s="31"/>
      <c r="BJ199" s="31"/>
      <c r="BK199" s="31"/>
      <c r="BR199" s="151" t="str">
        <f t="shared" ca="1" si="72"/>
        <v>B</v>
      </c>
      <c r="BS199" s="151" t="str">
        <f t="shared" ca="1" si="73"/>
        <v>F</v>
      </c>
      <c r="BT199" s="151" t="str">
        <f t="shared" ca="1" si="74"/>
        <v>V</v>
      </c>
      <c r="BU199" s="151" t="str">
        <f t="shared" si="75"/>
        <v>FP</v>
      </c>
      <c r="BV199" s="155">
        <f t="shared" ca="1" si="76"/>
        <v>1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str">
        <f t="shared" ca="1" si="89"/>
        <v>NO_VAC</v>
      </c>
      <c r="CJ199" s="151" t="b">
        <f t="shared" ca="1" si="90"/>
        <v>0</v>
      </c>
      <c r="CK199" s="151" t="b">
        <f t="shared" ca="1" si="91"/>
        <v>0</v>
      </c>
      <c r="CL199" s="151" t="str">
        <f t="shared" ca="1" si="92"/>
        <v>VAC</v>
      </c>
      <c r="CM199" s="151" t="str">
        <f t="shared" ca="1" si="93"/>
        <v>VAC</v>
      </c>
      <c r="CN199" s="151" t="str">
        <f t="shared" ca="1" si="94"/>
        <v>VAC</v>
      </c>
      <c r="CO199" s="151" t="str">
        <f t="shared" ca="1" si="95"/>
        <v>VAC</v>
      </c>
      <c r="CP199" s="151" t="b">
        <f t="shared" ca="1" si="96"/>
        <v>0</v>
      </c>
      <c r="CQ199" s="155" t="b">
        <f t="shared" ca="1" si="97"/>
        <v>0</v>
      </c>
      <c r="CR199" s="155">
        <f t="shared" ca="1" si="98"/>
        <v>17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3">
        <v>41993</v>
      </c>
      <c r="C200" s="32">
        <v>18</v>
      </c>
      <c r="D200" s="32">
        <v>35</v>
      </c>
      <c r="E200" s="32" t="s">
        <v>30</v>
      </c>
      <c r="F200" s="32" t="s">
        <v>156</v>
      </c>
      <c r="G200" s="32" t="s">
        <v>31</v>
      </c>
      <c r="H200" s="32"/>
      <c r="I200" s="31" t="s">
        <v>1434</v>
      </c>
      <c r="J200" s="31" t="s">
        <v>1435</v>
      </c>
      <c r="K200" s="31" t="s">
        <v>1436</v>
      </c>
      <c r="L200" s="31"/>
      <c r="M200" s="32" t="s">
        <v>148</v>
      </c>
      <c r="N200" s="33">
        <v>41960</v>
      </c>
      <c r="O200" s="28">
        <f t="shared" ca="1" si="69"/>
        <v>0</v>
      </c>
      <c r="P200" s="28">
        <f t="shared" ca="1" si="70"/>
        <v>2</v>
      </c>
      <c r="Q200" s="28">
        <f t="shared" ca="1" si="71"/>
        <v>10</v>
      </c>
      <c r="R200" s="33">
        <v>41961</v>
      </c>
      <c r="S200" s="32"/>
      <c r="T200" s="33">
        <v>41961</v>
      </c>
      <c r="U200" s="32"/>
      <c r="V200" s="33">
        <v>41961</v>
      </c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 t="s">
        <v>1451</v>
      </c>
      <c r="BG200" s="31"/>
      <c r="BH200" s="31">
        <v>943558524</v>
      </c>
      <c r="BI200" s="31"/>
      <c r="BJ200" s="31"/>
      <c r="BK200" s="31"/>
      <c r="BR200" s="151" t="str">
        <f t="shared" ca="1" si="72"/>
        <v>Z</v>
      </c>
      <c r="BS200" s="151" t="str">
        <f t="shared" ca="1" si="73"/>
        <v>A</v>
      </c>
      <c r="BT200" s="151" t="str">
        <f t="shared" ca="1" si="74"/>
        <v>Z</v>
      </c>
      <c r="BU200" s="151" t="str">
        <f t="shared" si="75"/>
        <v>MP</v>
      </c>
      <c r="BV200" s="155">
        <f t="shared" ca="1" si="76"/>
        <v>0</v>
      </c>
      <c r="BW200" s="151" t="str">
        <f t="shared" ca="1" si="77"/>
        <v>VAC</v>
      </c>
      <c r="BX200" s="151" t="str">
        <f t="shared" ca="1" si="78"/>
        <v>VAC</v>
      </c>
      <c r="BY200" s="151" t="str">
        <f t="shared" ca="1" si="79"/>
        <v>VAC</v>
      </c>
      <c r="BZ200" s="151" t="b">
        <f t="shared" ca="1" si="80"/>
        <v>0</v>
      </c>
      <c r="CA200" s="151" t="b">
        <f t="shared" ca="1" si="81"/>
        <v>0</v>
      </c>
      <c r="CB200" s="151" t="str">
        <f t="shared" ca="1" si="82"/>
        <v>NO_VAC</v>
      </c>
      <c r="CC200" s="151" t="b">
        <f t="shared" ca="1" si="83"/>
        <v>0</v>
      </c>
      <c r="CD200" s="151" t="b">
        <f t="shared" ca="1" si="84"/>
        <v>0</v>
      </c>
      <c r="CE200" s="151" t="str">
        <f t="shared" ca="1" si="85"/>
        <v>NO_VAC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str">
        <f t="shared" ca="1" si="90"/>
        <v>NO_VAC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b">
        <f t="shared" ca="1" si="94"/>
        <v>0</v>
      </c>
      <c r="CO200" s="151" t="b">
        <f t="shared" ca="1" si="95"/>
        <v>0</v>
      </c>
      <c r="CP200" s="151" t="b">
        <f t="shared" ca="1" si="96"/>
        <v>0</v>
      </c>
      <c r="CQ200" s="155">
        <f t="shared" ca="1" si="97"/>
        <v>3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3">
        <v>41993</v>
      </c>
      <c r="C201" s="32">
        <v>18</v>
      </c>
      <c r="D201" s="32">
        <v>28</v>
      </c>
      <c r="E201" s="32" t="s">
        <v>30</v>
      </c>
      <c r="F201" s="32" t="s">
        <v>156</v>
      </c>
      <c r="G201" s="32" t="s">
        <v>31</v>
      </c>
      <c r="H201" s="32"/>
      <c r="I201" s="31" t="s">
        <v>1437</v>
      </c>
      <c r="J201" s="31" t="s">
        <v>1438</v>
      </c>
      <c r="K201" s="31" t="s">
        <v>1439</v>
      </c>
      <c r="L201" s="31"/>
      <c r="M201" s="32" t="s">
        <v>147</v>
      </c>
      <c r="N201" s="33">
        <v>40483</v>
      </c>
      <c r="O201" s="28">
        <f t="shared" ca="1" si="69"/>
        <v>4</v>
      </c>
      <c r="P201" s="28">
        <f t="shared" ca="1" si="70"/>
        <v>2</v>
      </c>
      <c r="Q201" s="28">
        <f t="shared" ca="1" si="71"/>
        <v>26</v>
      </c>
      <c r="R201" s="33">
        <v>40483</v>
      </c>
      <c r="S201" s="32"/>
      <c r="T201" s="33">
        <v>40483</v>
      </c>
      <c r="U201" s="32"/>
      <c r="V201" s="33">
        <v>40570</v>
      </c>
      <c r="W201" s="32"/>
      <c r="X201" s="33">
        <v>40631</v>
      </c>
      <c r="Y201" s="32"/>
      <c r="Z201" s="33">
        <v>40690</v>
      </c>
      <c r="AA201" s="32"/>
      <c r="AB201" s="33">
        <v>40570</v>
      </c>
      <c r="AC201" s="32"/>
      <c r="AD201" s="33">
        <v>40631</v>
      </c>
      <c r="AE201" s="32"/>
      <c r="AF201" s="33">
        <v>40690</v>
      </c>
      <c r="AG201" s="32"/>
      <c r="AH201" s="33">
        <v>40570</v>
      </c>
      <c r="AI201" s="32"/>
      <c r="AJ201" s="33">
        <v>40631</v>
      </c>
      <c r="AK201" s="32"/>
      <c r="AL201" s="33">
        <v>40736</v>
      </c>
      <c r="AM201" s="32"/>
      <c r="AN201" s="33">
        <v>40772</v>
      </c>
      <c r="AO201" s="32"/>
      <c r="AP201" s="33"/>
      <c r="AQ201" s="32"/>
      <c r="AR201" s="33">
        <v>40601</v>
      </c>
      <c r="AS201" s="32"/>
      <c r="AT201" s="33">
        <v>40662</v>
      </c>
      <c r="AU201" s="32"/>
      <c r="AV201" s="33">
        <v>40879</v>
      </c>
      <c r="AW201" s="32"/>
      <c r="AX201" s="33">
        <v>40879</v>
      </c>
      <c r="AY201" s="32"/>
      <c r="AZ201" s="33">
        <v>41043</v>
      </c>
      <c r="BA201" s="32"/>
      <c r="BB201" s="33"/>
      <c r="BC201" s="32"/>
      <c r="BD201" s="33"/>
      <c r="BE201" s="32">
        <v>11</v>
      </c>
      <c r="BF201" s="31" t="s">
        <v>1451</v>
      </c>
      <c r="BG201" s="31"/>
      <c r="BH201" s="31">
        <v>943558524</v>
      </c>
      <c r="BI201" s="31"/>
      <c r="BJ201" s="31"/>
      <c r="BK201" s="31"/>
      <c r="BR201" s="151" t="str">
        <f t="shared" ca="1" si="72"/>
        <v>E</v>
      </c>
      <c r="BS201" s="151" t="str">
        <f t="shared" ca="1" si="73"/>
        <v>U</v>
      </c>
      <c r="BT201" s="151" t="str">
        <f t="shared" ca="1" si="74"/>
        <v>Y</v>
      </c>
      <c r="BU201" s="151" t="str">
        <f t="shared" si="75"/>
        <v>FP</v>
      </c>
      <c r="BV201" s="155">
        <f t="shared" ca="1" si="76"/>
        <v>4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VAC</v>
      </c>
      <c r="CO201" s="151" t="str">
        <f t="shared" ca="1" si="95"/>
        <v>NO_VAC</v>
      </c>
      <c r="CP201" s="151" t="str">
        <f t="shared" ca="1" si="96"/>
        <v>NO_VAC</v>
      </c>
      <c r="CQ201" s="155" t="b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>
        <f t="shared" ca="1" si="101"/>
        <v>17</v>
      </c>
    </row>
    <row r="202" spans="1:99" ht="27" customHeight="1" x14ac:dyDescent="0.25">
      <c r="A202" s="14">
        <v>193</v>
      </c>
      <c r="B202" s="33">
        <v>41993</v>
      </c>
      <c r="C202" s="32">
        <v>18</v>
      </c>
      <c r="D202" s="32">
        <v>30</v>
      </c>
      <c r="E202" s="32" t="s">
        <v>30</v>
      </c>
      <c r="F202" s="32" t="s">
        <v>33</v>
      </c>
      <c r="G202" s="32" t="s">
        <v>31</v>
      </c>
      <c r="H202" s="32"/>
      <c r="I202" s="31" t="s">
        <v>1173</v>
      </c>
      <c r="J202" s="31" t="s">
        <v>1440</v>
      </c>
      <c r="K202" s="31" t="s">
        <v>1441</v>
      </c>
      <c r="L202" s="31"/>
      <c r="M202" s="32" t="s">
        <v>147</v>
      </c>
      <c r="N202" s="33">
        <v>40799</v>
      </c>
      <c r="O202" s="28">
        <f t="shared" ref="O202:O265" ca="1" si="102">IF(N202="",0,DATEDIF(N202,TODAY(),"Y"))</f>
        <v>3</v>
      </c>
      <c r="P202" s="28">
        <f t="shared" ref="P202:P265" ca="1" si="103">IF(N202="",0,DATEDIF(N202,TODAY(),"YM"))</f>
        <v>4</v>
      </c>
      <c r="Q202" s="28">
        <f t="shared" ref="Q202:Q265" ca="1" si="104">IF(N202="",0,DATEDIF(N202,TODAY(),"MD"))</f>
        <v>14</v>
      </c>
      <c r="R202" s="33">
        <v>40800</v>
      </c>
      <c r="S202" s="32"/>
      <c r="T202" s="33">
        <v>41896</v>
      </c>
      <c r="U202" s="32"/>
      <c r="V202" s="33">
        <v>40862</v>
      </c>
      <c r="W202" s="32"/>
      <c r="X202" s="33">
        <v>40925</v>
      </c>
      <c r="Y202" s="32"/>
      <c r="Z202" s="33">
        <v>40989</v>
      </c>
      <c r="AA202" s="32"/>
      <c r="AB202" s="33">
        <v>40862</v>
      </c>
      <c r="AC202" s="32"/>
      <c r="AD202" s="33">
        <v>40925</v>
      </c>
      <c r="AE202" s="32"/>
      <c r="AF202" s="33">
        <v>40989</v>
      </c>
      <c r="AG202" s="32"/>
      <c r="AH202" s="33">
        <v>40862</v>
      </c>
      <c r="AI202" s="32"/>
      <c r="AJ202" s="33">
        <v>40925</v>
      </c>
      <c r="AK202" s="32"/>
      <c r="AL202" s="33"/>
      <c r="AM202" s="32">
        <v>9</v>
      </c>
      <c r="AN202" s="33"/>
      <c r="AO202" s="32">
        <v>9</v>
      </c>
      <c r="AP202" s="33"/>
      <c r="AQ202" s="32">
        <v>9</v>
      </c>
      <c r="AR202" s="33">
        <v>40862</v>
      </c>
      <c r="AS202" s="32"/>
      <c r="AT202" s="33">
        <v>40925</v>
      </c>
      <c r="AU202" s="32"/>
      <c r="AV202" s="33">
        <v>41170</v>
      </c>
      <c r="AW202" s="32"/>
      <c r="AX202" s="33">
        <v>41170</v>
      </c>
      <c r="AY202" s="32"/>
      <c r="AZ202" s="33"/>
      <c r="BA202" s="32"/>
      <c r="BB202" s="33">
        <v>41014</v>
      </c>
      <c r="BC202" s="32"/>
      <c r="BD202" s="33"/>
      <c r="BE202" s="32"/>
      <c r="BF202" s="31" t="s">
        <v>1451</v>
      </c>
      <c r="BG202" s="31"/>
      <c r="BH202" s="31">
        <v>943558524</v>
      </c>
      <c r="BI202" s="31"/>
      <c r="BJ202" s="31"/>
      <c r="BK202" s="31"/>
      <c r="BR202" s="151" t="str">
        <f t="shared" ca="1" si="72"/>
        <v>D</v>
      </c>
      <c r="BS202" s="151" t="str">
        <f t="shared" ca="1" si="73"/>
        <v>Q</v>
      </c>
      <c r="BT202" s="151" t="str">
        <f t="shared" ca="1" si="74"/>
        <v>X</v>
      </c>
      <c r="BU202" s="151" t="str">
        <f t="shared" si="75"/>
        <v>FE</v>
      </c>
      <c r="BV202" s="155">
        <f t="shared" ca="1" si="76"/>
        <v>3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VAC</v>
      </c>
      <c r="CP202" s="151" t="b">
        <f t="shared" ca="1" si="96"/>
        <v>0</v>
      </c>
      <c r="CQ202" s="155" t="b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>
        <f t="shared" ca="1" si="100"/>
        <v>15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3">
        <v>41993</v>
      </c>
      <c r="C203" s="32">
        <v>18</v>
      </c>
      <c r="D203" s="32">
        <v>32</v>
      </c>
      <c r="E203" s="32" t="s">
        <v>30</v>
      </c>
      <c r="F203" s="32" t="s">
        <v>33</v>
      </c>
      <c r="G203" s="32" t="s">
        <v>31</v>
      </c>
      <c r="H203" s="32"/>
      <c r="I203" s="31" t="s">
        <v>1442</v>
      </c>
      <c r="J203" s="31" t="s">
        <v>1443</v>
      </c>
      <c r="K203" s="31" t="s">
        <v>1444</v>
      </c>
      <c r="L203" s="31"/>
      <c r="M203" s="32" t="s">
        <v>147</v>
      </c>
      <c r="N203" s="33">
        <v>41223</v>
      </c>
      <c r="O203" s="28">
        <f t="shared" ca="1" si="102"/>
        <v>2</v>
      </c>
      <c r="P203" s="28">
        <f t="shared" ca="1" si="103"/>
        <v>2</v>
      </c>
      <c r="Q203" s="28">
        <f t="shared" ca="1" si="104"/>
        <v>17</v>
      </c>
      <c r="R203" s="33">
        <v>41223</v>
      </c>
      <c r="S203" s="32"/>
      <c r="T203" s="33">
        <v>41223</v>
      </c>
      <c r="U203" s="32"/>
      <c r="V203" s="33">
        <v>41285</v>
      </c>
      <c r="W203" s="32"/>
      <c r="X203" s="33">
        <v>41345</v>
      </c>
      <c r="Y203" s="32"/>
      <c r="Z203" s="33">
        <v>41406</v>
      </c>
      <c r="AA203" s="32"/>
      <c r="AB203" s="33">
        <v>41285</v>
      </c>
      <c r="AC203" s="32"/>
      <c r="AD203" s="33">
        <v>41345</v>
      </c>
      <c r="AE203" s="32"/>
      <c r="AF203" s="33">
        <v>41406</v>
      </c>
      <c r="AG203" s="32"/>
      <c r="AH203" s="33">
        <v>41285</v>
      </c>
      <c r="AI203" s="32"/>
      <c r="AJ203" s="33">
        <v>41345</v>
      </c>
      <c r="AK203" s="32"/>
      <c r="AL203" s="33">
        <v>41440</v>
      </c>
      <c r="AM203" s="32"/>
      <c r="AN203" s="33">
        <v>41471</v>
      </c>
      <c r="AO203" s="32"/>
      <c r="AP203" s="33"/>
      <c r="AQ203" s="32">
        <v>11</v>
      </c>
      <c r="AR203" s="33">
        <v>41285</v>
      </c>
      <c r="AS203" s="32"/>
      <c r="AT203" s="33">
        <v>41345</v>
      </c>
      <c r="AU203" s="32"/>
      <c r="AV203" s="33">
        <v>41598</v>
      </c>
      <c r="AW203" s="32"/>
      <c r="AX203" s="33">
        <v>41600</v>
      </c>
      <c r="AY203" s="32"/>
      <c r="AZ203" s="33">
        <v>41861</v>
      </c>
      <c r="BA203" s="32"/>
      <c r="BB203" s="33">
        <v>41831</v>
      </c>
      <c r="BC203" s="32"/>
      <c r="BD203" s="33"/>
      <c r="BE203" s="32"/>
      <c r="BF203" s="31" t="s">
        <v>1452</v>
      </c>
      <c r="BG203" s="31"/>
      <c r="BH203" s="31">
        <v>959727757</v>
      </c>
      <c r="BI203" s="31"/>
      <c r="BJ203" s="31"/>
      <c r="BK203" s="31"/>
      <c r="BR203" s="151" t="str">
        <f t="shared" ref="BR203:BR266" ca="1" si="105">IF(M203="F",IF(O203=1,"B",IF(O203=2,"C",IF(O203=3,"D",IF(O203=4,"E",IF((O203+P203+Q203)=0,"NUL","A"))))),IF(M203="M",IF(O203=1,"V",IF(O203=2,"W",IF(O203=3,"X",IF(O203=4,"Y",IF((O203+P203+Q203)=0,"NUL","Z")))))))</f>
        <v>C</v>
      </c>
      <c r="BS203" s="151" t="str">
        <f t="shared" ref="BS203:BS266" ca="1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L</v>
      </c>
      <c r="BT203" s="151" t="str">
        <f t="shared" ref="BT203:BT266" ca="1" si="107">IF(G203="SI",IF(O203=1,"B",IF(O203=2,"C",IF(O203=3,"D",IF(O203=4,"E",IF((O203+P203+Q203)=0,"NUL","A"))))),IF(G203="NO",IF(O203=1,"V",IF(O203=2,"W",IF(O203=3,"X",IF(O203=4,"Y",IF((O203+P203+Q203)=0,"NUL","Z")))))))</f>
        <v>W</v>
      </c>
      <c r="BU203" s="151" t="str">
        <f t="shared" ref="BU203:BU266" si="108">IF(M203="F",IF(F203="ESSALUD","FE",IF(F203="PRIVADO","FV",IF(F203="OTRO","FO",IF(F203="","NUL","FP")))),IF(M203="M",IF(F203="ESSALUD","ME",IF(F203="PRIVADO","MV",IF(F203="OTRO","MO",IF(F203="","NUL","MP"))))))</f>
        <v>FE</v>
      </c>
      <c r="BV203" s="155">
        <f t="shared" ref="BV203:BV266" ca="1" si="109">IF(O203+P203+Q203&lt;&gt;0,IF(O203=1,1,IF(O203=2,2,IF(O203=3,3, IF(O203=4,4,IF(P203=0,-1,0))))))</f>
        <v>2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VAC</v>
      </c>
      <c r="CO203" s="151" t="str">
        <f t="shared" ref="CO203:CO266" ca="1" si="128">IF($BV203=1,IF(P203&gt;=6,IF(BB203&lt;&gt;"","VAC","NO_VAC")),IF($BV203&gt;1,IF(BB203&lt;&gt;"","VAC","NO_VAC")))</f>
        <v>VAC</v>
      </c>
      <c r="CP203" s="151" t="b">
        <f t="shared" ref="CP203:CP266" ca="1" si="129">IF($BV203=4,IF(BD203&lt;&gt;"","VAC","NO_VAC"))</f>
        <v>0</v>
      </c>
      <c r="CQ203" s="155" t="b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>
        <f t="shared" ref="CS203:CS266" ca="1" si="132">IF(O203=2,COUNT(R203,T203,V203,X203,Z203,AB203,AD203,AF203,AH203,AJ203,AL203,AN203,AR203,AT203,AV203,AX203,AP203,AZ203,BB203))</f>
        <v>18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3">
        <v>41993</v>
      </c>
      <c r="C204" s="32">
        <v>18</v>
      </c>
      <c r="D204" s="32">
        <v>29</v>
      </c>
      <c r="E204" s="32" t="s">
        <v>30</v>
      </c>
      <c r="F204" s="32" t="s">
        <v>156</v>
      </c>
      <c r="G204" s="32" t="s">
        <v>31</v>
      </c>
      <c r="H204" s="32"/>
      <c r="I204" s="31" t="s">
        <v>1006</v>
      </c>
      <c r="J204" s="31" t="s">
        <v>1438</v>
      </c>
      <c r="K204" s="31" t="s">
        <v>1445</v>
      </c>
      <c r="L204" s="31"/>
      <c r="M204" s="32" t="s">
        <v>147</v>
      </c>
      <c r="N204" s="33">
        <v>41265</v>
      </c>
      <c r="O204" s="28">
        <f t="shared" ca="1" si="102"/>
        <v>2</v>
      </c>
      <c r="P204" s="28">
        <f t="shared" ca="1" si="103"/>
        <v>1</v>
      </c>
      <c r="Q204" s="28">
        <f t="shared" ca="1" si="104"/>
        <v>5</v>
      </c>
      <c r="R204" s="33">
        <v>41266</v>
      </c>
      <c r="S204" s="32"/>
      <c r="T204" s="33">
        <v>41266</v>
      </c>
      <c r="U204" s="32"/>
      <c r="V204" s="33">
        <v>41346</v>
      </c>
      <c r="W204" s="32"/>
      <c r="X204" s="33">
        <v>41660</v>
      </c>
      <c r="Y204" s="32"/>
      <c r="Z204" s="33">
        <v>41873</v>
      </c>
      <c r="AA204" s="32"/>
      <c r="AB204" s="33">
        <v>41346</v>
      </c>
      <c r="AC204" s="32"/>
      <c r="AD204" s="33">
        <v>41458</v>
      </c>
      <c r="AE204" s="32"/>
      <c r="AF204" s="33">
        <v>41549</v>
      </c>
      <c r="AG204" s="32"/>
      <c r="AH204" s="33">
        <v>41346</v>
      </c>
      <c r="AI204" s="32"/>
      <c r="AJ204" s="33">
        <v>41458</v>
      </c>
      <c r="AK204" s="32"/>
      <c r="AL204" s="33">
        <v>41549</v>
      </c>
      <c r="AM204" s="32"/>
      <c r="AN204" s="33">
        <v>41873</v>
      </c>
      <c r="AO204" s="32"/>
      <c r="AP204" s="33"/>
      <c r="AQ204" s="32"/>
      <c r="AR204" s="33">
        <v>41346</v>
      </c>
      <c r="AS204" s="32"/>
      <c r="AT204" s="33">
        <v>41458</v>
      </c>
      <c r="AU204" s="32"/>
      <c r="AV204" s="33">
        <v>41660</v>
      </c>
      <c r="AW204" s="32"/>
      <c r="AX204" s="33">
        <v>41698</v>
      </c>
      <c r="AY204" s="32"/>
      <c r="AZ204" s="33">
        <v>41927</v>
      </c>
      <c r="BA204" s="32"/>
      <c r="BB204" s="33">
        <v>41927</v>
      </c>
      <c r="BC204" s="32"/>
      <c r="BD204" s="33"/>
      <c r="BE204" s="32"/>
      <c r="BF204" s="31" t="s">
        <v>1452</v>
      </c>
      <c r="BG204" s="31"/>
      <c r="BH204" s="31">
        <v>959727757</v>
      </c>
      <c r="BI204" s="31"/>
      <c r="BJ204" s="31"/>
      <c r="BK204" s="31"/>
      <c r="BR204" s="151" t="str">
        <f t="shared" ca="1" si="105"/>
        <v>C</v>
      </c>
      <c r="BS204" s="151" t="str">
        <f t="shared" ca="1" si="106"/>
        <v>K</v>
      </c>
      <c r="BT204" s="151" t="str">
        <f t="shared" ca="1" si="107"/>
        <v>W</v>
      </c>
      <c r="BU204" s="151" t="str">
        <f t="shared" si="108"/>
        <v>FP</v>
      </c>
      <c r="BV204" s="155">
        <f t="shared" ca="1" si="109"/>
        <v>2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VAC</v>
      </c>
      <c r="CO204" s="151" t="str">
        <f t="shared" ca="1" si="128"/>
        <v>VAC</v>
      </c>
      <c r="CP204" s="151" t="b">
        <f t="shared" ca="1" si="129"/>
        <v>0</v>
      </c>
      <c r="CQ204" s="155" t="b">
        <f t="shared" ca="1" si="130"/>
        <v>0</v>
      </c>
      <c r="CR204" s="155" t="b">
        <f t="shared" ca="1" si="131"/>
        <v>0</v>
      </c>
      <c r="CS204" s="155">
        <f t="shared" ca="1" si="132"/>
        <v>18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3">
        <v>41993</v>
      </c>
      <c r="C205" s="32">
        <v>17</v>
      </c>
      <c r="D205" s="32">
        <v>32</v>
      </c>
      <c r="E205" s="32" t="s">
        <v>30</v>
      </c>
      <c r="F205" s="32" t="s">
        <v>33</v>
      </c>
      <c r="G205" s="32" t="s">
        <v>31</v>
      </c>
      <c r="H205" s="32"/>
      <c r="I205" s="31" t="s">
        <v>1446</v>
      </c>
      <c r="J205" s="31" t="s">
        <v>1447</v>
      </c>
      <c r="K205" s="31" t="s">
        <v>1448</v>
      </c>
      <c r="L205" s="31"/>
      <c r="M205" s="32" t="s">
        <v>147</v>
      </c>
      <c r="N205" s="33">
        <v>41189</v>
      </c>
      <c r="O205" s="28">
        <f t="shared" ca="1" si="102"/>
        <v>2</v>
      </c>
      <c r="P205" s="28">
        <f t="shared" ca="1" si="103"/>
        <v>3</v>
      </c>
      <c r="Q205" s="28">
        <f t="shared" ca="1" si="104"/>
        <v>20</v>
      </c>
      <c r="R205" s="33">
        <v>41189</v>
      </c>
      <c r="S205" s="32"/>
      <c r="T205" s="33">
        <v>41189</v>
      </c>
      <c r="U205" s="32"/>
      <c r="V205" s="33">
        <v>41257</v>
      </c>
      <c r="W205" s="32"/>
      <c r="X205" s="33">
        <v>41319</v>
      </c>
      <c r="Y205" s="32"/>
      <c r="Z205" s="33">
        <v>41378</v>
      </c>
      <c r="AA205" s="32"/>
      <c r="AB205" s="33">
        <v>41257</v>
      </c>
      <c r="AC205" s="32"/>
      <c r="AD205" s="33">
        <v>41319</v>
      </c>
      <c r="AE205" s="32"/>
      <c r="AF205" s="33">
        <v>41378</v>
      </c>
      <c r="AG205" s="32"/>
      <c r="AH205" s="33">
        <v>41257</v>
      </c>
      <c r="AI205" s="32"/>
      <c r="AJ205" s="33">
        <v>41319</v>
      </c>
      <c r="AK205" s="32"/>
      <c r="AL205" s="33">
        <v>41409</v>
      </c>
      <c r="AM205" s="32"/>
      <c r="AN205" s="33">
        <v>41440</v>
      </c>
      <c r="AO205" s="32"/>
      <c r="AP205" s="33"/>
      <c r="AQ205" s="32">
        <v>16</v>
      </c>
      <c r="AR205" s="33">
        <v>41257</v>
      </c>
      <c r="AS205" s="32"/>
      <c r="AT205" s="33">
        <v>41319</v>
      </c>
      <c r="AU205" s="32"/>
      <c r="AV205" s="33">
        <v>41555</v>
      </c>
      <c r="AW205" s="32"/>
      <c r="AX205" s="33">
        <v>41555</v>
      </c>
      <c r="AY205" s="32"/>
      <c r="AZ205" s="33">
        <v>41769</v>
      </c>
      <c r="BA205" s="32"/>
      <c r="BB205" s="33">
        <v>41793</v>
      </c>
      <c r="BC205" s="32"/>
      <c r="BD205" s="33"/>
      <c r="BE205" s="32"/>
      <c r="BF205" s="31" t="s">
        <v>1452</v>
      </c>
      <c r="BG205" s="31"/>
      <c r="BH205" s="31">
        <v>959727757</v>
      </c>
      <c r="BI205" s="31"/>
      <c r="BJ205" s="31"/>
      <c r="BK205" s="31"/>
      <c r="BR205" s="151" t="str">
        <f t="shared" ca="1" si="105"/>
        <v>C</v>
      </c>
      <c r="BS205" s="151" t="str">
        <f t="shared" ca="1" si="106"/>
        <v>L</v>
      </c>
      <c r="BT205" s="151" t="str">
        <f t="shared" ca="1" si="107"/>
        <v>W</v>
      </c>
      <c r="BU205" s="151" t="str">
        <f t="shared" si="108"/>
        <v>FE</v>
      </c>
      <c r="BV205" s="155">
        <f t="shared" ca="1" si="109"/>
        <v>2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VAC</v>
      </c>
      <c r="CO205" s="151" t="str">
        <f t="shared" ca="1" si="128"/>
        <v>VAC</v>
      </c>
      <c r="CP205" s="151" t="b">
        <f t="shared" ca="1" si="129"/>
        <v>0</v>
      </c>
      <c r="CQ205" s="155" t="b">
        <f t="shared" ca="1" si="130"/>
        <v>0</v>
      </c>
      <c r="CR205" s="155" t="b">
        <f t="shared" ca="1" si="131"/>
        <v>0</v>
      </c>
      <c r="CS205" s="155">
        <f t="shared" ca="1" si="132"/>
        <v>18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3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3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3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3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3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3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3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3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3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3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3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3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3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3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3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3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3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3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3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3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3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3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3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3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3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3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3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3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3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3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3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3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3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3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3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3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3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3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3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3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3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3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3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3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3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3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3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3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3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3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3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3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3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3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:R131 R138 R151:R153 R155:R157 R162 R165:R166 R168 R171 R173:R175 R177 R189 R198:R200 R202:R204 R206:R2019">
    <cfRule type="containsBlanks" dxfId="904" priority="1109">
      <formula>LEN(TRIM(R10))=0</formula>
    </cfRule>
  </conditionalFormatting>
  <conditionalFormatting sqref="S10:S152 U11:U2019 W11:W2019 Y11:Y2019 AA11:AA2019 AC11:AC130 AE11:AE130 AG11:AG153 AI11:AI130 AK11:AK130 AM11:AM153 AO11:AO157 AQ11:AQ150 AS11:AS131 AU11:AU136 AW11:AW153 AY11:AY2019 BA11:BA2019 BC11:BC2019 BE11:BE2019 AE147 AC147 AK147 AI147 AS135 AS147 AU147 AC151 AE149 AI156 AK149 AU149 AS151 AE151 AK151 AU151 AQ152:AQ157 AE155:AE156 AC156 AK155:AK156 AU155:AU156 AS174 S154:S2019 AG155:AG2019 AM155:AM2019 AW155:AW2019 AC200 AE200 AK174 AI174 AU174 AQ159:AQ181 AO159:AO181 AI200 AK200 AU187 AS187 AO183:AO2019 AQ183:AQ2019 AS193:AS194 AU193:AU194 AU200 AS200 AE204 AC204 AK206:AK2019 AI206:AI2019 AS206:AS2019 AU206:AU2019 AC206:AC2019 AE206:AE2019">
    <cfRule type="expression" dxfId="903" priority="1069">
      <formula>R10&lt;&gt;""</formula>
    </cfRule>
  </conditionalFormatting>
  <conditionalFormatting sqref="H10:H2019">
    <cfRule type="expression" dxfId="902" priority="971">
      <formula>E10="SI"</formula>
    </cfRule>
  </conditionalFormatting>
  <conditionalFormatting sqref="U10">
    <cfRule type="expression" dxfId="901" priority="967">
      <formula>T10&lt;&gt;""</formula>
    </cfRule>
  </conditionalFormatting>
  <conditionalFormatting sqref="W10">
    <cfRule type="expression" dxfId="900" priority="965">
      <formula>V10&lt;&gt;""</formula>
    </cfRule>
  </conditionalFormatting>
  <conditionalFormatting sqref="Y10">
    <cfRule type="expression" dxfId="899" priority="963">
      <formula>X10&lt;&gt;""</formula>
    </cfRule>
  </conditionalFormatting>
  <conditionalFormatting sqref="AA10">
    <cfRule type="expression" dxfId="898" priority="961">
      <formula>Z10&lt;&gt;""</formula>
    </cfRule>
  </conditionalFormatting>
  <conditionalFormatting sqref="AC10">
    <cfRule type="expression" dxfId="897" priority="959">
      <formula>AB10&lt;&gt;""</formula>
    </cfRule>
  </conditionalFormatting>
  <conditionalFormatting sqref="AE10">
    <cfRule type="expression" dxfId="896" priority="957">
      <formula>AD10&lt;&gt;""</formula>
    </cfRule>
  </conditionalFormatting>
  <conditionalFormatting sqref="AG10">
    <cfRule type="expression" dxfId="895" priority="955">
      <formula>AF10&lt;&gt;""</formula>
    </cfRule>
  </conditionalFormatting>
  <conditionalFormatting sqref="AI10">
    <cfRule type="expression" dxfId="894" priority="953">
      <formula>AH10&lt;&gt;""</formula>
    </cfRule>
  </conditionalFormatting>
  <conditionalFormatting sqref="AK10">
    <cfRule type="expression" dxfId="893" priority="951">
      <formula>AJ10&lt;&gt;""</formula>
    </cfRule>
  </conditionalFormatting>
  <conditionalFormatting sqref="AM10">
    <cfRule type="expression" dxfId="892" priority="949">
      <formula>AL10&lt;&gt;""</formula>
    </cfRule>
  </conditionalFormatting>
  <conditionalFormatting sqref="AO10">
    <cfRule type="expression" dxfId="891" priority="947">
      <formula>AN10&lt;&gt;""</formula>
    </cfRule>
  </conditionalFormatting>
  <conditionalFormatting sqref="AQ10">
    <cfRule type="expression" dxfId="890" priority="945">
      <formula>AP10&lt;&gt;""</formula>
    </cfRule>
  </conditionalFormatting>
  <conditionalFormatting sqref="AS10">
    <cfRule type="expression" dxfId="889" priority="943">
      <formula>AR10&lt;&gt;""</formula>
    </cfRule>
  </conditionalFormatting>
  <conditionalFormatting sqref="AU10">
    <cfRule type="expression" dxfId="888" priority="941">
      <formula>AT10&lt;&gt;""</formula>
    </cfRule>
  </conditionalFormatting>
  <conditionalFormatting sqref="AW10">
    <cfRule type="expression" dxfId="887" priority="939">
      <formula>AV10&lt;&gt;""</formula>
    </cfRule>
  </conditionalFormatting>
  <conditionalFormatting sqref="AY10">
    <cfRule type="expression" dxfId="886" priority="937">
      <formula>AX10&lt;&gt;""</formula>
    </cfRule>
  </conditionalFormatting>
  <conditionalFormatting sqref="BA10">
    <cfRule type="expression" dxfId="885" priority="935">
      <formula>AZ10&lt;&gt;""</formula>
    </cfRule>
  </conditionalFormatting>
  <conditionalFormatting sqref="BC10">
    <cfRule type="expression" dxfId="884" priority="933">
      <formula>BB10&lt;&gt;""</formula>
    </cfRule>
  </conditionalFormatting>
  <conditionalFormatting sqref="BE10">
    <cfRule type="expression" dxfId="883" priority="931">
      <formula>BD10&lt;&gt;""</formula>
    </cfRule>
  </conditionalFormatting>
  <conditionalFormatting sqref="T10:T131 T151:T152 T156:T157 T165 T171 T173 T177 T189 T198:T199 T202:T204 T206:T2019">
    <cfRule type="containsBlanks" dxfId="882" priority="909">
      <formula>LEN(TRIM(T10))=0</formula>
    </cfRule>
  </conditionalFormatting>
  <conditionalFormatting sqref="V10:V129 V131:V199 V201:V2019">
    <cfRule type="containsBlanks" dxfId="881" priority="908">
      <formula>LEN(TRIM(V10))=0</formula>
    </cfRule>
  </conditionalFormatting>
  <conditionalFormatting sqref="X10:X2019">
    <cfRule type="containsBlanks" dxfId="880" priority="907">
      <formula>LEN(TRIM(X10))=0</formula>
    </cfRule>
  </conditionalFormatting>
  <conditionalFormatting sqref="Z10:Z2019">
    <cfRule type="containsBlanks" dxfId="879" priority="906">
      <formula>LEN(TRIM(Z10))=0</formula>
    </cfRule>
  </conditionalFormatting>
  <conditionalFormatting sqref="AB10:AB16 AB18:AB130 AB151 AB200 AB204 AB206:AB2019">
    <cfRule type="containsBlanks" dxfId="878" priority="905">
      <formula>LEN(TRIM(AB10))=0</formula>
    </cfRule>
  </conditionalFormatting>
  <conditionalFormatting sqref="AD10:AD11 AD13:AD16 AD18:AD129 AD147 AD151 AD156 AD200 AD204 AD206:AD2019">
    <cfRule type="containsBlanks" dxfId="877" priority="904">
      <formula>LEN(TRIM(AD10))=0</formula>
    </cfRule>
  </conditionalFormatting>
  <conditionalFormatting sqref="AF10:AF16 AF18:AF129 AF147 AF149 AF151 AF155:AF156 AF200 AF204 AF206:AF2019">
    <cfRule type="containsBlanks" dxfId="876" priority="903">
      <formula>LEN(TRIM(AF10))=0</formula>
    </cfRule>
  </conditionalFormatting>
  <conditionalFormatting sqref="AH10:AH16 AH18:AH130 AH174 AH200 AH206:AH2019">
    <cfRule type="containsBlanks" dxfId="875" priority="902">
      <formula>LEN(TRIM(AH10))=0</formula>
    </cfRule>
  </conditionalFormatting>
  <conditionalFormatting sqref="AJ10:AJ16 AJ18:AJ129 AJ147 AJ156 AJ174 AJ200 AJ206:AJ2019">
    <cfRule type="containsBlanks" dxfId="874" priority="901">
      <formula>LEN(TRIM(AJ10))=0</formula>
    </cfRule>
  </conditionalFormatting>
  <conditionalFormatting sqref="AL10:AL130 AL147 AL149 AL151 AL155:AL156 AL174 AL200 AL206:AL2019">
    <cfRule type="containsBlanks" dxfId="873" priority="900">
      <formula>LEN(TRIM(AL10))=0</formula>
    </cfRule>
  </conditionalFormatting>
  <conditionalFormatting sqref="AN10:AN157 AN159:AN181 AN183:AN2019">
    <cfRule type="containsBlanks" dxfId="872" priority="899">
      <formula>LEN(TRIM(AN10))=0</formula>
    </cfRule>
  </conditionalFormatting>
  <conditionalFormatting sqref="AP10:AP150 AP152:AP157 AP159:AP181 AP183:AP2019">
    <cfRule type="containsBlanks" dxfId="871" priority="898">
      <formula>LEN(TRIM(AP10))=0</formula>
    </cfRule>
  </conditionalFormatting>
  <conditionalFormatting sqref="AR10:AR131 AR135 AR174 AR187 AR193:AR194 AR200 AR206:AR2019">
    <cfRule type="containsBlanks" dxfId="870" priority="897">
      <formula>LEN(TRIM(AR10))=0</formula>
    </cfRule>
  </conditionalFormatting>
  <conditionalFormatting sqref="AT10:AT131 AT135 AT147 AT151 AT156 AT174 AT187 AT193:AT194 AT200 AT206:AT2019">
    <cfRule type="containsBlanks" dxfId="869" priority="896">
      <formula>LEN(TRIM(AT10))=0</formula>
    </cfRule>
  </conditionalFormatting>
  <conditionalFormatting sqref="AV10:AV136 AV147 AV149 AV151 AV155:AV156 AV174 AV187 AV193:AV194 AV200 AV206:AV2019">
    <cfRule type="containsBlanks" dxfId="868" priority="895">
      <formula>LEN(TRIM(AV10))=0</formula>
    </cfRule>
  </conditionalFormatting>
  <conditionalFormatting sqref="AX10:AX158 AX160:AX2019">
    <cfRule type="containsBlanks" dxfId="867" priority="894">
      <formula>LEN(TRIM(AX10))=0</formula>
    </cfRule>
  </conditionalFormatting>
  <conditionalFormatting sqref="AZ10:AZ2019">
    <cfRule type="containsBlanks" dxfId="866" priority="893">
      <formula>LEN(TRIM(AZ10))=0</formula>
    </cfRule>
  </conditionalFormatting>
  <conditionalFormatting sqref="BB10:BB158 BB160:BB198 BB200:BB2019">
    <cfRule type="containsBlanks" dxfId="865" priority="892">
      <formula>LEN(TRIM(BB10))=0</formula>
    </cfRule>
  </conditionalFormatting>
  <conditionalFormatting sqref="BD10:BD158 BD160:BD198 BD200:BD2019">
    <cfRule type="containsBlanks" dxfId="864" priority="891">
      <formula>LEN(TRIM(BD10))=0</formula>
    </cfRule>
  </conditionalFormatting>
  <conditionalFormatting sqref="AD12">
    <cfRule type="containsBlanks" dxfId="863" priority="882">
      <formula>LEN(TRIM(AD12))=0</formula>
    </cfRule>
  </conditionalFormatting>
  <conditionalFormatting sqref="AB17">
    <cfRule type="containsBlanks" dxfId="862" priority="881">
      <formula>LEN(TRIM(AB17))=0</formula>
    </cfRule>
  </conditionalFormatting>
  <conditionalFormatting sqref="AD17">
    <cfRule type="containsBlanks" dxfId="861" priority="880">
      <formula>LEN(TRIM(AD17))=0</formula>
    </cfRule>
  </conditionalFormatting>
  <conditionalFormatting sqref="AF17">
    <cfRule type="containsBlanks" dxfId="860" priority="879">
      <formula>LEN(TRIM(AF17))=0</formula>
    </cfRule>
  </conditionalFormatting>
  <conditionalFormatting sqref="AH17">
    <cfRule type="containsBlanks" dxfId="859" priority="878">
      <formula>LEN(TRIM(AH17))=0</formula>
    </cfRule>
  </conditionalFormatting>
  <conditionalFormatting sqref="AJ17">
    <cfRule type="containsBlanks" dxfId="858" priority="877">
      <formula>LEN(TRIM(AJ17))=0</formula>
    </cfRule>
  </conditionalFormatting>
  <conditionalFormatting sqref="O10:O2019">
    <cfRule type="cellIs" dxfId="857" priority="867" operator="greaterThan">
      <formula>0</formula>
    </cfRule>
    <cfRule type="expression" dxfId="856" priority="868">
      <formula>O10+P10+Q10=0</formula>
    </cfRule>
  </conditionalFormatting>
  <conditionalFormatting sqref="P10:P2019">
    <cfRule type="expression" dxfId="855" priority="865">
      <formula>O10+P10+Q10=0</formula>
    </cfRule>
    <cfRule type="cellIs" dxfId="854" priority="866" operator="greaterThan">
      <formula>0</formula>
    </cfRule>
  </conditionalFormatting>
  <conditionalFormatting sqref="Q10:Q2019">
    <cfRule type="expression" dxfId="853" priority="863">
      <formula>O10+P10+Q10=0</formula>
    </cfRule>
    <cfRule type="cellIs" dxfId="852" priority="864" operator="greaterThan">
      <formula>0</formula>
    </cfRule>
  </conditionalFormatting>
  <conditionalFormatting sqref="V130">
    <cfRule type="containsBlanks" dxfId="851" priority="862">
      <formula>LEN(TRIM(V130))=0</formula>
    </cfRule>
  </conditionalFormatting>
  <conditionalFormatting sqref="AD130">
    <cfRule type="containsBlanks" dxfId="850" priority="861">
      <formula>LEN(TRIM(AD130))=0</formula>
    </cfRule>
  </conditionalFormatting>
  <conditionalFormatting sqref="AJ130">
    <cfRule type="containsBlanks" dxfId="849" priority="860">
      <formula>LEN(TRIM(AJ130))=0</formula>
    </cfRule>
  </conditionalFormatting>
  <conditionalFormatting sqref="AF130">
    <cfRule type="containsBlanks" dxfId="848" priority="859">
      <formula>LEN(TRIM(AF130))=0</formula>
    </cfRule>
  </conditionalFormatting>
  <conditionalFormatting sqref="AC131 AE131">
    <cfRule type="expression" dxfId="847" priority="858">
      <formula>AB131&lt;&gt;""</formula>
    </cfRule>
  </conditionalFormatting>
  <conditionalFormatting sqref="AB131">
    <cfRule type="containsBlanks" dxfId="846" priority="857">
      <formula>LEN(TRIM(AB131))=0</formula>
    </cfRule>
  </conditionalFormatting>
  <conditionalFormatting sqref="AD131">
    <cfRule type="containsBlanks" dxfId="845" priority="856">
      <formula>LEN(TRIM(AD131))=0</formula>
    </cfRule>
  </conditionalFormatting>
  <conditionalFormatting sqref="AF131">
    <cfRule type="containsBlanks" dxfId="844" priority="855">
      <formula>LEN(TRIM(AF131))=0</formula>
    </cfRule>
  </conditionalFormatting>
  <conditionalFormatting sqref="AI131 AK131">
    <cfRule type="expression" dxfId="843" priority="854">
      <formula>AH131&lt;&gt;""</formula>
    </cfRule>
  </conditionalFormatting>
  <conditionalFormatting sqref="AH131">
    <cfRule type="containsBlanks" dxfId="842" priority="853">
      <formula>LEN(TRIM(AH131))=0</formula>
    </cfRule>
  </conditionalFormatting>
  <conditionalFormatting sqref="AJ131">
    <cfRule type="containsBlanks" dxfId="841" priority="852">
      <formula>LEN(TRIM(AJ131))=0</formula>
    </cfRule>
  </conditionalFormatting>
  <conditionalFormatting sqref="AL131">
    <cfRule type="containsBlanks" dxfId="840" priority="851">
      <formula>LEN(TRIM(AL131))=0</formula>
    </cfRule>
  </conditionalFormatting>
  <conditionalFormatting sqref="AC132 AE132">
    <cfRule type="expression" dxfId="839" priority="850">
      <formula>AB132&lt;&gt;""</formula>
    </cfRule>
  </conditionalFormatting>
  <conditionalFormatting sqref="AB132">
    <cfRule type="containsBlanks" dxfId="838" priority="849">
      <formula>LEN(TRIM(AB132))=0</formula>
    </cfRule>
  </conditionalFormatting>
  <conditionalFormatting sqref="AD132">
    <cfRule type="containsBlanks" dxfId="837" priority="848">
      <formula>LEN(TRIM(AD132))=0</formula>
    </cfRule>
  </conditionalFormatting>
  <conditionalFormatting sqref="AF132">
    <cfRule type="containsBlanks" dxfId="836" priority="847">
      <formula>LEN(TRIM(AF132))=0</formula>
    </cfRule>
  </conditionalFormatting>
  <conditionalFormatting sqref="AI132 AK132">
    <cfRule type="expression" dxfId="835" priority="846">
      <formula>AH132&lt;&gt;""</formula>
    </cfRule>
  </conditionalFormatting>
  <conditionalFormatting sqref="AH132">
    <cfRule type="containsBlanks" dxfId="834" priority="845">
      <formula>LEN(TRIM(AH132))=0</formula>
    </cfRule>
  </conditionalFormatting>
  <conditionalFormatting sqref="AJ132">
    <cfRule type="containsBlanks" dxfId="833" priority="844">
      <formula>LEN(TRIM(AJ132))=0</formula>
    </cfRule>
  </conditionalFormatting>
  <conditionalFormatting sqref="AL132">
    <cfRule type="containsBlanks" dxfId="832" priority="843">
      <formula>LEN(TRIM(AL132))=0</formula>
    </cfRule>
  </conditionalFormatting>
  <conditionalFormatting sqref="AS132">
    <cfRule type="expression" dxfId="831" priority="842">
      <formula>AR132&lt;&gt;""</formula>
    </cfRule>
  </conditionalFormatting>
  <conditionalFormatting sqref="AR132">
    <cfRule type="containsBlanks" dxfId="830" priority="841">
      <formula>LEN(TRIM(AR132))=0</formula>
    </cfRule>
  </conditionalFormatting>
  <conditionalFormatting sqref="AT132">
    <cfRule type="containsBlanks" dxfId="829" priority="840">
      <formula>LEN(TRIM(AT132))=0</formula>
    </cfRule>
  </conditionalFormatting>
  <conditionalFormatting sqref="AC133 AE133">
    <cfRule type="expression" dxfId="828" priority="839">
      <formula>AB133&lt;&gt;""</formula>
    </cfRule>
  </conditionalFormatting>
  <conditionalFormatting sqref="AB133">
    <cfRule type="containsBlanks" dxfId="827" priority="838">
      <formula>LEN(TRIM(AB133))=0</formula>
    </cfRule>
  </conditionalFormatting>
  <conditionalFormatting sqref="AD133">
    <cfRule type="containsBlanks" dxfId="826" priority="837">
      <formula>LEN(TRIM(AD133))=0</formula>
    </cfRule>
  </conditionalFormatting>
  <conditionalFormatting sqref="AF133">
    <cfRule type="containsBlanks" dxfId="825" priority="836">
      <formula>LEN(TRIM(AF133))=0</formula>
    </cfRule>
  </conditionalFormatting>
  <conditionalFormatting sqref="AI133 AK133">
    <cfRule type="expression" dxfId="824" priority="835">
      <formula>AH133&lt;&gt;""</formula>
    </cfRule>
  </conditionalFormatting>
  <conditionalFormatting sqref="AH133">
    <cfRule type="containsBlanks" dxfId="823" priority="834">
      <formula>LEN(TRIM(AH133))=0</formula>
    </cfRule>
  </conditionalFormatting>
  <conditionalFormatting sqref="AJ133">
    <cfRule type="containsBlanks" dxfId="822" priority="833">
      <formula>LEN(TRIM(AJ133))=0</formula>
    </cfRule>
  </conditionalFormatting>
  <conditionalFormatting sqref="AL133">
    <cfRule type="containsBlanks" dxfId="821" priority="832">
      <formula>LEN(TRIM(AL133))=0</formula>
    </cfRule>
  </conditionalFormatting>
  <conditionalFormatting sqref="AS133">
    <cfRule type="expression" dxfId="820" priority="831">
      <formula>AR133&lt;&gt;""</formula>
    </cfRule>
  </conditionalFormatting>
  <conditionalFormatting sqref="AR133">
    <cfRule type="containsBlanks" dxfId="819" priority="830">
      <formula>LEN(TRIM(AR133))=0</formula>
    </cfRule>
  </conditionalFormatting>
  <conditionalFormatting sqref="AT133">
    <cfRule type="containsBlanks" dxfId="818" priority="829">
      <formula>LEN(TRIM(AT133))=0</formula>
    </cfRule>
  </conditionalFormatting>
  <conditionalFormatting sqref="AC134 AE134">
    <cfRule type="expression" dxfId="817" priority="828">
      <formula>AB134&lt;&gt;""</formula>
    </cfRule>
  </conditionalFormatting>
  <conditionalFormatting sqref="AB134">
    <cfRule type="containsBlanks" dxfId="816" priority="827">
      <formula>LEN(TRIM(AB134))=0</formula>
    </cfRule>
  </conditionalFormatting>
  <conditionalFormatting sqref="AD134">
    <cfRule type="containsBlanks" dxfId="815" priority="826">
      <formula>LEN(TRIM(AD134))=0</formula>
    </cfRule>
  </conditionalFormatting>
  <conditionalFormatting sqref="AF134">
    <cfRule type="containsBlanks" dxfId="814" priority="825">
      <formula>LEN(TRIM(AF134))=0</formula>
    </cfRule>
  </conditionalFormatting>
  <conditionalFormatting sqref="AI134 AK134">
    <cfRule type="expression" dxfId="813" priority="824">
      <formula>AH134&lt;&gt;""</formula>
    </cfRule>
  </conditionalFormatting>
  <conditionalFormatting sqref="AH134">
    <cfRule type="containsBlanks" dxfId="812" priority="823">
      <formula>LEN(TRIM(AH134))=0</formula>
    </cfRule>
  </conditionalFormatting>
  <conditionalFormatting sqref="AJ134">
    <cfRule type="containsBlanks" dxfId="811" priority="822">
      <formula>LEN(TRIM(AJ134))=0</formula>
    </cfRule>
  </conditionalFormatting>
  <conditionalFormatting sqref="AL134">
    <cfRule type="containsBlanks" dxfId="810" priority="821">
      <formula>LEN(TRIM(AL134))=0</formula>
    </cfRule>
  </conditionalFormatting>
  <conditionalFormatting sqref="AS134">
    <cfRule type="expression" dxfId="809" priority="820">
      <formula>AR134&lt;&gt;""</formula>
    </cfRule>
  </conditionalFormatting>
  <conditionalFormatting sqref="AR134">
    <cfRule type="containsBlanks" dxfId="808" priority="819">
      <formula>LEN(TRIM(AR134))=0</formula>
    </cfRule>
  </conditionalFormatting>
  <conditionalFormatting sqref="AT134">
    <cfRule type="containsBlanks" dxfId="807" priority="818">
      <formula>LEN(TRIM(AT134))=0</formula>
    </cfRule>
  </conditionalFormatting>
  <conditionalFormatting sqref="AC135 AE135">
    <cfRule type="expression" dxfId="806" priority="817">
      <formula>AB135&lt;&gt;""</formula>
    </cfRule>
  </conditionalFormatting>
  <conditionalFormatting sqref="AB135">
    <cfRule type="containsBlanks" dxfId="805" priority="816">
      <formula>LEN(TRIM(AB135))=0</formula>
    </cfRule>
  </conditionalFormatting>
  <conditionalFormatting sqref="AD135">
    <cfRule type="containsBlanks" dxfId="804" priority="815">
      <formula>LEN(TRIM(AD135))=0</formula>
    </cfRule>
  </conditionalFormatting>
  <conditionalFormatting sqref="AF135">
    <cfRule type="containsBlanks" dxfId="803" priority="814">
      <formula>LEN(TRIM(AF135))=0</formula>
    </cfRule>
  </conditionalFormatting>
  <conditionalFormatting sqref="AI135 AK135">
    <cfRule type="expression" dxfId="802" priority="813">
      <formula>AH135&lt;&gt;""</formula>
    </cfRule>
  </conditionalFormatting>
  <conditionalFormatting sqref="AH135">
    <cfRule type="containsBlanks" dxfId="801" priority="812">
      <formula>LEN(TRIM(AH135))=0</formula>
    </cfRule>
  </conditionalFormatting>
  <conditionalFormatting sqref="AJ135">
    <cfRule type="containsBlanks" dxfId="800" priority="811">
      <formula>LEN(TRIM(AJ135))=0</formula>
    </cfRule>
  </conditionalFormatting>
  <conditionalFormatting sqref="AL135">
    <cfRule type="containsBlanks" dxfId="799" priority="810">
      <formula>LEN(TRIM(AL135))=0</formula>
    </cfRule>
  </conditionalFormatting>
  <conditionalFormatting sqref="AC136 AE136">
    <cfRule type="expression" dxfId="798" priority="809">
      <formula>AB136&lt;&gt;""</formula>
    </cfRule>
  </conditionalFormatting>
  <conditionalFormatting sqref="AB136">
    <cfRule type="containsBlanks" dxfId="797" priority="808">
      <formula>LEN(TRIM(AB136))=0</formula>
    </cfRule>
  </conditionalFormatting>
  <conditionalFormatting sqref="AD136">
    <cfRule type="containsBlanks" dxfId="796" priority="807">
      <formula>LEN(TRIM(AD136))=0</formula>
    </cfRule>
  </conditionalFormatting>
  <conditionalFormatting sqref="AF136">
    <cfRule type="containsBlanks" dxfId="795" priority="806">
      <formula>LEN(TRIM(AF136))=0</formula>
    </cfRule>
  </conditionalFormatting>
  <conditionalFormatting sqref="AI136 AK136">
    <cfRule type="expression" dxfId="794" priority="805">
      <formula>AH136&lt;&gt;""</formula>
    </cfRule>
  </conditionalFormatting>
  <conditionalFormatting sqref="AH136">
    <cfRule type="containsBlanks" dxfId="793" priority="804">
      <formula>LEN(TRIM(AH136))=0</formula>
    </cfRule>
  </conditionalFormatting>
  <conditionalFormatting sqref="AJ136">
    <cfRule type="containsBlanks" dxfId="792" priority="803">
      <formula>LEN(TRIM(AJ136))=0</formula>
    </cfRule>
  </conditionalFormatting>
  <conditionalFormatting sqref="AL136">
    <cfRule type="containsBlanks" dxfId="791" priority="802">
      <formula>LEN(TRIM(AL136))=0</formula>
    </cfRule>
  </conditionalFormatting>
  <conditionalFormatting sqref="AS136">
    <cfRule type="expression" dxfId="790" priority="801">
      <formula>AR136&lt;&gt;""</formula>
    </cfRule>
  </conditionalFormatting>
  <conditionalFormatting sqref="AR136">
    <cfRule type="containsBlanks" dxfId="789" priority="800">
      <formula>LEN(TRIM(AR136))=0</formula>
    </cfRule>
  </conditionalFormatting>
  <conditionalFormatting sqref="AT136">
    <cfRule type="containsBlanks" dxfId="788" priority="799">
      <formula>LEN(TRIM(AT136))=0</formula>
    </cfRule>
  </conditionalFormatting>
  <conditionalFormatting sqref="AC137 AE137">
    <cfRule type="expression" dxfId="787" priority="798">
      <formula>AB137&lt;&gt;""</formula>
    </cfRule>
  </conditionalFormatting>
  <conditionalFormatting sqref="AB137">
    <cfRule type="containsBlanks" dxfId="786" priority="797">
      <formula>LEN(TRIM(AB137))=0</formula>
    </cfRule>
  </conditionalFormatting>
  <conditionalFormatting sqref="AD137">
    <cfRule type="containsBlanks" dxfId="785" priority="796">
      <formula>LEN(TRIM(AD137))=0</formula>
    </cfRule>
  </conditionalFormatting>
  <conditionalFormatting sqref="AF137">
    <cfRule type="containsBlanks" dxfId="784" priority="795">
      <formula>LEN(TRIM(AF137))=0</formula>
    </cfRule>
  </conditionalFormatting>
  <conditionalFormatting sqref="AI137 AK137">
    <cfRule type="expression" dxfId="783" priority="794">
      <formula>AH137&lt;&gt;""</formula>
    </cfRule>
  </conditionalFormatting>
  <conditionalFormatting sqref="AH137">
    <cfRule type="containsBlanks" dxfId="782" priority="793">
      <formula>LEN(TRIM(AH137))=0</formula>
    </cfRule>
  </conditionalFormatting>
  <conditionalFormatting sqref="AJ137">
    <cfRule type="containsBlanks" dxfId="781" priority="792">
      <formula>LEN(TRIM(AJ137))=0</formula>
    </cfRule>
  </conditionalFormatting>
  <conditionalFormatting sqref="AL137">
    <cfRule type="containsBlanks" dxfId="780" priority="791">
      <formula>LEN(TRIM(AL137))=0</formula>
    </cfRule>
  </conditionalFormatting>
  <conditionalFormatting sqref="AS137 AU137">
    <cfRule type="expression" dxfId="779" priority="790">
      <formula>AR137&lt;&gt;""</formula>
    </cfRule>
  </conditionalFormatting>
  <conditionalFormatting sqref="AR137">
    <cfRule type="containsBlanks" dxfId="778" priority="789">
      <formula>LEN(TRIM(AR137))=0</formula>
    </cfRule>
  </conditionalFormatting>
  <conditionalFormatting sqref="AT137">
    <cfRule type="containsBlanks" dxfId="777" priority="788">
      <formula>LEN(TRIM(AT137))=0</formula>
    </cfRule>
  </conditionalFormatting>
  <conditionalFormatting sqref="AV137">
    <cfRule type="containsBlanks" dxfId="776" priority="787">
      <formula>LEN(TRIM(AV137))=0</formula>
    </cfRule>
  </conditionalFormatting>
  <conditionalFormatting sqref="N138">
    <cfRule type="containsBlanks" dxfId="775" priority="786">
      <formula>LEN(TRIM(N138))=0</formula>
    </cfRule>
  </conditionalFormatting>
  <conditionalFormatting sqref="T138">
    <cfRule type="containsBlanks" dxfId="774" priority="785">
      <formula>LEN(TRIM(T138))=0</formula>
    </cfRule>
  </conditionalFormatting>
  <conditionalFormatting sqref="AC138 AE138">
    <cfRule type="expression" dxfId="773" priority="784">
      <formula>AB138&lt;&gt;""</formula>
    </cfRule>
  </conditionalFormatting>
  <conditionalFormatting sqref="AB138">
    <cfRule type="containsBlanks" dxfId="772" priority="783">
      <formula>LEN(TRIM(AB138))=0</formula>
    </cfRule>
  </conditionalFormatting>
  <conditionalFormatting sqref="AD138">
    <cfRule type="containsBlanks" dxfId="771" priority="782">
      <formula>LEN(TRIM(AD138))=0</formula>
    </cfRule>
  </conditionalFormatting>
  <conditionalFormatting sqref="AF138">
    <cfRule type="containsBlanks" dxfId="770" priority="781">
      <formula>LEN(TRIM(AF138))=0</formula>
    </cfRule>
  </conditionalFormatting>
  <conditionalFormatting sqref="AI138 AK138">
    <cfRule type="expression" dxfId="769" priority="780">
      <formula>AH138&lt;&gt;""</formula>
    </cfRule>
  </conditionalFormatting>
  <conditionalFormatting sqref="AH138">
    <cfRule type="containsBlanks" dxfId="768" priority="779">
      <formula>LEN(TRIM(AH138))=0</formula>
    </cfRule>
  </conditionalFormatting>
  <conditionalFormatting sqref="AJ138">
    <cfRule type="containsBlanks" dxfId="767" priority="778">
      <formula>LEN(TRIM(AJ138))=0</formula>
    </cfRule>
  </conditionalFormatting>
  <conditionalFormatting sqref="AL138">
    <cfRule type="containsBlanks" dxfId="766" priority="777">
      <formula>LEN(TRIM(AL138))=0</formula>
    </cfRule>
  </conditionalFormatting>
  <conditionalFormatting sqref="AS138 AU138">
    <cfRule type="expression" dxfId="765" priority="776">
      <formula>AR138&lt;&gt;""</formula>
    </cfRule>
  </conditionalFormatting>
  <conditionalFormatting sqref="AR138">
    <cfRule type="containsBlanks" dxfId="764" priority="775">
      <formula>LEN(TRIM(AR138))=0</formula>
    </cfRule>
  </conditionalFormatting>
  <conditionalFormatting sqref="AT138">
    <cfRule type="containsBlanks" dxfId="763" priority="774">
      <formula>LEN(TRIM(AT138))=0</formula>
    </cfRule>
  </conditionalFormatting>
  <conditionalFormatting sqref="AV138">
    <cfRule type="containsBlanks" dxfId="762" priority="773">
      <formula>LEN(TRIM(AV138))=0</formula>
    </cfRule>
  </conditionalFormatting>
  <conditionalFormatting sqref="AC139 AE139">
    <cfRule type="expression" dxfId="761" priority="772">
      <formula>AB139&lt;&gt;""</formula>
    </cfRule>
  </conditionalFormatting>
  <conditionalFormatting sqref="AB139">
    <cfRule type="containsBlanks" dxfId="760" priority="771">
      <formula>LEN(TRIM(AB139))=0</formula>
    </cfRule>
  </conditionalFormatting>
  <conditionalFormatting sqref="AD139">
    <cfRule type="containsBlanks" dxfId="759" priority="770">
      <formula>LEN(TRIM(AD139))=0</formula>
    </cfRule>
  </conditionalFormatting>
  <conditionalFormatting sqref="AF139">
    <cfRule type="containsBlanks" dxfId="758" priority="769">
      <formula>LEN(TRIM(AF139))=0</formula>
    </cfRule>
  </conditionalFormatting>
  <conditionalFormatting sqref="AI139 AK139">
    <cfRule type="expression" dxfId="757" priority="768">
      <formula>AH139&lt;&gt;""</formula>
    </cfRule>
  </conditionalFormatting>
  <conditionalFormatting sqref="AH139">
    <cfRule type="containsBlanks" dxfId="756" priority="767">
      <formula>LEN(TRIM(AH139))=0</formula>
    </cfRule>
  </conditionalFormatting>
  <conditionalFormatting sqref="AJ139">
    <cfRule type="containsBlanks" dxfId="755" priority="766">
      <formula>LEN(TRIM(AJ139))=0</formula>
    </cfRule>
  </conditionalFormatting>
  <conditionalFormatting sqref="AL139">
    <cfRule type="containsBlanks" dxfId="754" priority="765">
      <formula>LEN(TRIM(AL139))=0</formula>
    </cfRule>
  </conditionalFormatting>
  <conditionalFormatting sqref="AS139 AU139">
    <cfRule type="expression" dxfId="753" priority="764">
      <formula>AR139&lt;&gt;""</formula>
    </cfRule>
  </conditionalFormatting>
  <conditionalFormatting sqref="AR139">
    <cfRule type="containsBlanks" dxfId="752" priority="763">
      <formula>LEN(TRIM(AR139))=0</formula>
    </cfRule>
  </conditionalFormatting>
  <conditionalFormatting sqref="AT139">
    <cfRule type="containsBlanks" dxfId="751" priority="762">
      <formula>LEN(TRIM(AT139))=0</formula>
    </cfRule>
  </conditionalFormatting>
  <conditionalFormatting sqref="AV139">
    <cfRule type="containsBlanks" dxfId="750" priority="761">
      <formula>LEN(TRIM(AV139))=0</formula>
    </cfRule>
  </conditionalFormatting>
  <conditionalFormatting sqref="AC140 AE140">
    <cfRule type="expression" dxfId="749" priority="760">
      <formula>AB140&lt;&gt;""</formula>
    </cfRule>
  </conditionalFormatting>
  <conditionalFormatting sqref="AB140">
    <cfRule type="containsBlanks" dxfId="748" priority="759">
      <formula>LEN(TRIM(AB140))=0</formula>
    </cfRule>
  </conditionalFormatting>
  <conditionalFormatting sqref="AD140">
    <cfRule type="containsBlanks" dxfId="747" priority="758">
      <formula>LEN(TRIM(AD140))=0</formula>
    </cfRule>
  </conditionalFormatting>
  <conditionalFormatting sqref="AF140">
    <cfRule type="containsBlanks" dxfId="746" priority="757">
      <formula>LEN(TRIM(AF140))=0</formula>
    </cfRule>
  </conditionalFormatting>
  <conditionalFormatting sqref="AI140 AK140">
    <cfRule type="expression" dxfId="745" priority="756">
      <formula>AH140&lt;&gt;""</formula>
    </cfRule>
  </conditionalFormatting>
  <conditionalFormatting sqref="AH140">
    <cfRule type="containsBlanks" dxfId="744" priority="755">
      <formula>LEN(TRIM(AH140))=0</formula>
    </cfRule>
  </conditionalFormatting>
  <conditionalFormatting sqref="AJ140">
    <cfRule type="containsBlanks" dxfId="743" priority="754">
      <formula>LEN(TRIM(AJ140))=0</formula>
    </cfRule>
  </conditionalFormatting>
  <conditionalFormatting sqref="AL140">
    <cfRule type="containsBlanks" dxfId="742" priority="753">
      <formula>LEN(TRIM(AL140))=0</formula>
    </cfRule>
  </conditionalFormatting>
  <conditionalFormatting sqref="AS140 AU140">
    <cfRule type="expression" dxfId="741" priority="752">
      <formula>AR140&lt;&gt;""</formula>
    </cfRule>
  </conditionalFormatting>
  <conditionalFormatting sqref="AR140">
    <cfRule type="containsBlanks" dxfId="740" priority="751">
      <formula>LEN(TRIM(AR140))=0</formula>
    </cfRule>
  </conditionalFormatting>
  <conditionalFormatting sqref="AT140">
    <cfRule type="containsBlanks" dxfId="739" priority="750">
      <formula>LEN(TRIM(AT140))=0</formula>
    </cfRule>
  </conditionalFormatting>
  <conditionalFormatting sqref="AV140">
    <cfRule type="containsBlanks" dxfId="738" priority="749">
      <formula>LEN(TRIM(AV140))=0</formula>
    </cfRule>
  </conditionalFormatting>
  <conditionalFormatting sqref="AC141 AE141">
    <cfRule type="expression" dxfId="737" priority="748">
      <formula>AB141&lt;&gt;""</formula>
    </cfRule>
  </conditionalFormatting>
  <conditionalFormatting sqref="AB141">
    <cfRule type="containsBlanks" dxfId="736" priority="747">
      <formula>LEN(TRIM(AB141))=0</formula>
    </cfRule>
  </conditionalFormatting>
  <conditionalFormatting sqref="AD141">
    <cfRule type="containsBlanks" dxfId="735" priority="746">
      <formula>LEN(TRIM(AD141))=0</formula>
    </cfRule>
  </conditionalFormatting>
  <conditionalFormatting sqref="AF141">
    <cfRule type="containsBlanks" dxfId="734" priority="745">
      <formula>LEN(TRIM(AF141))=0</formula>
    </cfRule>
  </conditionalFormatting>
  <conditionalFormatting sqref="AI141 AK141">
    <cfRule type="expression" dxfId="733" priority="744">
      <formula>AH141&lt;&gt;""</formula>
    </cfRule>
  </conditionalFormatting>
  <conditionalFormatting sqref="AH141">
    <cfRule type="containsBlanks" dxfId="732" priority="743">
      <formula>LEN(TRIM(AH141))=0</formula>
    </cfRule>
  </conditionalFormatting>
  <conditionalFormatting sqref="AJ141">
    <cfRule type="containsBlanks" dxfId="731" priority="742">
      <formula>LEN(TRIM(AJ141))=0</formula>
    </cfRule>
  </conditionalFormatting>
  <conditionalFormatting sqref="AL141">
    <cfRule type="containsBlanks" dxfId="730" priority="741">
      <formula>LEN(TRIM(AL141))=0</formula>
    </cfRule>
  </conditionalFormatting>
  <conditionalFormatting sqref="AS141 AU141">
    <cfRule type="expression" dxfId="729" priority="740">
      <formula>AR141&lt;&gt;""</formula>
    </cfRule>
  </conditionalFormatting>
  <conditionalFormatting sqref="AR141">
    <cfRule type="containsBlanks" dxfId="728" priority="739">
      <formula>LEN(TRIM(AR141))=0</formula>
    </cfRule>
  </conditionalFormatting>
  <conditionalFormatting sqref="AT141">
    <cfRule type="containsBlanks" dxfId="727" priority="738">
      <formula>LEN(TRIM(AT141))=0</formula>
    </cfRule>
  </conditionalFormatting>
  <conditionalFormatting sqref="AV141">
    <cfRule type="containsBlanks" dxfId="726" priority="737">
      <formula>LEN(TRIM(AV141))=0</formula>
    </cfRule>
  </conditionalFormatting>
  <conditionalFormatting sqref="AC142 AE142">
    <cfRule type="expression" dxfId="725" priority="736">
      <formula>AB142&lt;&gt;""</formula>
    </cfRule>
  </conditionalFormatting>
  <conditionalFormatting sqref="AB142">
    <cfRule type="containsBlanks" dxfId="724" priority="735">
      <formula>LEN(TRIM(AB142))=0</formula>
    </cfRule>
  </conditionalFormatting>
  <conditionalFormatting sqref="AD142">
    <cfRule type="containsBlanks" dxfId="723" priority="734">
      <formula>LEN(TRIM(AD142))=0</formula>
    </cfRule>
  </conditionalFormatting>
  <conditionalFormatting sqref="AF142">
    <cfRule type="containsBlanks" dxfId="722" priority="733">
      <formula>LEN(TRIM(AF142))=0</formula>
    </cfRule>
  </conditionalFormatting>
  <conditionalFormatting sqref="AI142 AK142">
    <cfRule type="expression" dxfId="721" priority="732">
      <formula>AH142&lt;&gt;""</formula>
    </cfRule>
  </conditionalFormatting>
  <conditionalFormatting sqref="AH142">
    <cfRule type="containsBlanks" dxfId="720" priority="731">
      <formula>LEN(TRIM(AH142))=0</formula>
    </cfRule>
  </conditionalFormatting>
  <conditionalFormatting sqref="AJ142">
    <cfRule type="containsBlanks" dxfId="719" priority="730">
      <formula>LEN(TRIM(AJ142))=0</formula>
    </cfRule>
  </conditionalFormatting>
  <conditionalFormatting sqref="AL142">
    <cfRule type="containsBlanks" dxfId="718" priority="729">
      <formula>LEN(TRIM(AL142))=0</formula>
    </cfRule>
  </conditionalFormatting>
  <conditionalFormatting sqref="AS142 AU142">
    <cfRule type="expression" dxfId="717" priority="728">
      <formula>AR142&lt;&gt;""</formula>
    </cfRule>
  </conditionalFormatting>
  <conditionalFormatting sqref="AR142">
    <cfRule type="containsBlanks" dxfId="716" priority="727">
      <formula>LEN(TRIM(AR142))=0</formula>
    </cfRule>
  </conditionalFormatting>
  <conditionalFormatting sqref="AT142">
    <cfRule type="containsBlanks" dxfId="715" priority="726">
      <formula>LEN(TRIM(AT142))=0</formula>
    </cfRule>
  </conditionalFormatting>
  <conditionalFormatting sqref="AV142">
    <cfRule type="containsBlanks" dxfId="714" priority="725">
      <formula>LEN(TRIM(AV142))=0</formula>
    </cfRule>
  </conditionalFormatting>
  <conditionalFormatting sqref="AC143 AE143">
    <cfRule type="expression" dxfId="713" priority="724">
      <formula>AB143&lt;&gt;""</formula>
    </cfRule>
  </conditionalFormatting>
  <conditionalFormatting sqref="AB143">
    <cfRule type="containsBlanks" dxfId="712" priority="723">
      <formula>LEN(TRIM(AB143))=0</formula>
    </cfRule>
  </conditionalFormatting>
  <conditionalFormatting sqref="AD143">
    <cfRule type="containsBlanks" dxfId="711" priority="722">
      <formula>LEN(TRIM(AD143))=0</formula>
    </cfRule>
  </conditionalFormatting>
  <conditionalFormatting sqref="AF143">
    <cfRule type="containsBlanks" dxfId="710" priority="721">
      <formula>LEN(TRIM(AF143))=0</formula>
    </cfRule>
  </conditionalFormatting>
  <conditionalFormatting sqref="AI143 AK143">
    <cfRule type="expression" dxfId="709" priority="720">
      <formula>AH143&lt;&gt;""</formula>
    </cfRule>
  </conditionalFormatting>
  <conditionalFormatting sqref="AH143">
    <cfRule type="containsBlanks" dxfId="708" priority="719">
      <formula>LEN(TRIM(AH143))=0</formula>
    </cfRule>
  </conditionalFormatting>
  <conditionalFormatting sqref="AJ143">
    <cfRule type="containsBlanks" dxfId="707" priority="718">
      <formula>LEN(TRIM(AJ143))=0</formula>
    </cfRule>
  </conditionalFormatting>
  <conditionalFormatting sqref="AL143">
    <cfRule type="containsBlanks" dxfId="706" priority="717">
      <formula>LEN(TRIM(AL143))=0</formula>
    </cfRule>
  </conditionalFormatting>
  <conditionalFormatting sqref="AS143 AU143">
    <cfRule type="expression" dxfId="705" priority="716">
      <formula>AR143&lt;&gt;""</formula>
    </cfRule>
  </conditionalFormatting>
  <conditionalFormatting sqref="AR143">
    <cfRule type="containsBlanks" dxfId="704" priority="715">
      <formula>LEN(TRIM(AR143))=0</formula>
    </cfRule>
  </conditionalFormatting>
  <conditionalFormatting sqref="AT143">
    <cfRule type="containsBlanks" dxfId="703" priority="714">
      <formula>LEN(TRIM(AT143))=0</formula>
    </cfRule>
  </conditionalFormatting>
  <conditionalFormatting sqref="AV143">
    <cfRule type="containsBlanks" dxfId="702" priority="713">
      <formula>LEN(TRIM(AV143))=0</formula>
    </cfRule>
  </conditionalFormatting>
  <conditionalFormatting sqref="AC144 AE144">
    <cfRule type="expression" dxfId="701" priority="712">
      <formula>AB144&lt;&gt;""</formula>
    </cfRule>
  </conditionalFormatting>
  <conditionalFormatting sqref="AB144">
    <cfRule type="containsBlanks" dxfId="700" priority="711">
      <formula>LEN(TRIM(AB144))=0</formula>
    </cfRule>
  </conditionalFormatting>
  <conditionalFormatting sqref="AD144">
    <cfRule type="containsBlanks" dxfId="699" priority="710">
      <formula>LEN(TRIM(AD144))=0</formula>
    </cfRule>
  </conditionalFormatting>
  <conditionalFormatting sqref="AF144">
    <cfRule type="containsBlanks" dxfId="698" priority="709">
      <formula>LEN(TRIM(AF144))=0</formula>
    </cfRule>
  </conditionalFormatting>
  <conditionalFormatting sqref="AI144 AK144">
    <cfRule type="expression" dxfId="697" priority="708">
      <formula>AH144&lt;&gt;""</formula>
    </cfRule>
  </conditionalFormatting>
  <conditionalFormatting sqref="AH144">
    <cfRule type="containsBlanks" dxfId="696" priority="707">
      <formula>LEN(TRIM(AH144))=0</formula>
    </cfRule>
  </conditionalFormatting>
  <conditionalFormatting sqref="AJ144">
    <cfRule type="containsBlanks" dxfId="695" priority="706">
      <formula>LEN(TRIM(AJ144))=0</formula>
    </cfRule>
  </conditionalFormatting>
  <conditionalFormatting sqref="AL144">
    <cfRule type="containsBlanks" dxfId="694" priority="705">
      <formula>LEN(TRIM(AL144))=0</formula>
    </cfRule>
  </conditionalFormatting>
  <conditionalFormatting sqref="AS144 AU144">
    <cfRule type="expression" dxfId="693" priority="704">
      <formula>AR144&lt;&gt;""</formula>
    </cfRule>
  </conditionalFormatting>
  <conditionalFormatting sqref="AR144">
    <cfRule type="containsBlanks" dxfId="692" priority="703">
      <formula>LEN(TRIM(AR144))=0</formula>
    </cfRule>
  </conditionalFormatting>
  <conditionalFormatting sqref="AT144">
    <cfRule type="containsBlanks" dxfId="691" priority="702">
      <formula>LEN(TRIM(AT144))=0</formula>
    </cfRule>
  </conditionalFormatting>
  <conditionalFormatting sqref="AV144">
    <cfRule type="containsBlanks" dxfId="690" priority="701">
      <formula>LEN(TRIM(AV144))=0</formula>
    </cfRule>
  </conditionalFormatting>
  <conditionalFormatting sqref="AC145 AE145">
    <cfRule type="expression" dxfId="689" priority="700">
      <formula>AB145&lt;&gt;""</formula>
    </cfRule>
  </conditionalFormatting>
  <conditionalFormatting sqref="AB145">
    <cfRule type="containsBlanks" dxfId="688" priority="699">
      <formula>LEN(TRIM(AB145))=0</formula>
    </cfRule>
  </conditionalFormatting>
  <conditionalFormatting sqref="AD145">
    <cfRule type="containsBlanks" dxfId="687" priority="698">
      <formula>LEN(TRIM(AD145))=0</formula>
    </cfRule>
  </conditionalFormatting>
  <conditionalFormatting sqref="AF145">
    <cfRule type="containsBlanks" dxfId="686" priority="697">
      <formula>LEN(TRIM(AF145))=0</formula>
    </cfRule>
  </conditionalFormatting>
  <conditionalFormatting sqref="AI145 AK145">
    <cfRule type="expression" dxfId="685" priority="696">
      <formula>AH145&lt;&gt;""</formula>
    </cfRule>
  </conditionalFormatting>
  <conditionalFormatting sqref="AH145">
    <cfRule type="containsBlanks" dxfId="684" priority="695">
      <formula>LEN(TRIM(AH145))=0</formula>
    </cfRule>
  </conditionalFormatting>
  <conditionalFormatting sqref="AJ145">
    <cfRule type="containsBlanks" dxfId="683" priority="694">
      <formula>LEN(TRIM(AJ145))=0</formula>
    </cfRule>
  </conditionalFormatting>
  <conditionalFormatting sqref="AL145">
    <cfRule type="containsBlanks" dxfId="682" priority="693">
      <formula>LEN(TRIM(AL145))=0</formula>
    </cfRule>
  </conditionalFormatting>
  <conditionalFormatting sqref="AS145 AU145">
    <cfRule type="expression" dxfId="681" priority="692">
      <formula>AR145&lt;&gt;""</formula>
    </cfRule>
  </conditionalFormatting>
  <conditionalFormatting sqref="AR145">
    <cfRule type="containsBlanks" dxfId="680" priority="691">
      <formula>LEN(TRIM(AR145))=0</formula>
    </cfRule>
  </conditionalFormatting>
  <conditionalFormatting sqref="AT145">
    <cfRule type="containsBlanks" dxfId="679" priority="690">
      <formula>LEN(TRIM(AT145))=0</formula>
    </cfRule>
  </conditionalFormatting>
  <conditionalFormatting sqref="AV145">
    <cfRule type="containsBlanks" dxfId="678" priority="689">
      <formula>LEN(TRIM(AV145))=0</formula>
    </cfRule>
  </conditionalFormatting>
  <conditionalFormatting sqref="AC146 AE146">
    <cfRule type="expression" dxfId="677" priority="688">
      <formula>AB146&lt;&gt;""</formula>
    </cfRule>
  </conditionalFormatting>
  <conditionalFormatting sqref="AB146">
    <cfRule type="containsBlanks" dxfId="676" priority="687">
      <formula>LEN(TRIM(AB146))=0</formula>
    </cfRule>
  </conditionalFormatting>
  <conditionalFormatting sqref="AD146">
    <cfRule type="containsBlanks" dxfId="675" priority="686">
      <formula>LEN(TRIM(AD146))=0</formula>
    </cfRule>
  </conditionalFormatting>
  <conditionalFormatting sqref="AF146">
    <cfRule type="containsBlanks" dxfId="674" priority="685">
      <formula>LEN(TRIM(AF146))=0</formula>
    </cfRule>
  </conditionalFormatting>
  <conditionalFormatting sqref="AI146 AK146">
    <cfRule type="expression" dxfId="673" priority="684">
      <formula>AH146&lt;&gt;""</formula>
    </cfRule>
  </conditionalFormatting>
  <conditionalFormatting sqref="AH146">
    <cfRule type="containsBlanks" dxfId="672" priority="683">
      <formula>LEN(TRIM(AH146))=0</formula>
    </cfRule>
  </conditionalFormatting>
  <conditionalFormatting sqref="AJ146">
    <cfRule type="containsBlanks" dxfId="671" priority="682">
      <formula>LEN(TRIM(AJ146))=0</formula>
    </cfRule>
  </conditionalFormatting>
  <conditionalFormatting sqref="AL146">
    <cfRule type="containsBlanks" dxfId="670" priority="681">
      <formula>LEN(TRIM(AL146))=0</formula>
    </cfRule>
  </conditionalFormatting>
  <conditionalFormatting sqref="AS146 AU146">
    <cfRule type="expression" dxfId="669" priority="680">
      <formula>AR146&lt;&gt;""</formula>
    </cfRule>
  </conditionalFormatting>
  <conditionalFormatting sqref="AR146">
    <cfRule type="containsBlanks" dxfId="668" priority="679">
      <formula>LEN(TRIM(AR146))=0</formula>
    </cfRule>
  </conditionalFormatting>
  <conditionalFormatting sqref="AT146">
    <cfRule type="containsBlanks" dxfId="667" priority="678">
      <formula>LEN(TRIM(AT146))=0</formula>
    </cfRule>
  </conditionalFormatting>
  <conditionalFormatting sqref="AV146">
    <cfRule type="containsBlanks" dxfId="666" priority="677">
      <formula>LEN(TRIM(AV146))=0</formula>
    </cfRule>
  </conditionalFormatting>
  <conditionalFormatting sqref="AB147">
    <cfRule type="containsBlanks" dxfId="665" priority="676">
      <formula>LEN(TRIM(AB147))=0</formula>
    </cfRule>
  </conditionalFormatting>
  <conditionalFormatting sqref="AH147">
    <cfRule type="containsBlanks" dxfId="664" priority="675">
      <formula>LEN(TRIM(AH147))=0</formula>
    </cfRule>
  </conditionalFormatting>
  <conditionalFormatting sqref="AR147">
    <cfRule type="containsBlanks" dxfId="663" priority="673">
      <formula>LEN(TRIM(AR147))=0</formula>
    </cfRule>
  </conditionalFormatting>
  <conditionalFormatting sqref="AC148 AE148">
    <cfRule type="expression" dxfId="662" priority="672">
      <formula>AB148&lt;&gt;""</formula>
    </cfRule>
  </conditionalFormatting>
  <conditionalFormatting sqref="AB148">
    <cfRule type="containsBlanks" dxfId="661" priority="671">
      <formula>LEN(TRIM(AB148))=0</formula>
    </cfRule>
  </conditionalFormatting>
  <conditionalFormatting sqref="AD148">
    <cfRule type="containsBlanks" dxfId="660" priority="670">
      <formula>LEN(TRIM(AD148))=0</formula>
    </cfRule>
  </conditionalFormatting>
  <conditionalFormatting sqref="AF148">
    <cfRule type="containsBlanks" dxfId="659" priority="669">
      <formula>LEN(TRIM(AF148))=0</formula>
    </cfRule>
  </conditionalFormatting>
  <conditionalFormatting sqref="AI148 AK148">
    <cfRule type="expression" dxfId="658" priority="668">
      <formula>AH148&lt;&gt;""</formula>
    </cfRule>
  </conditionalFormatting>
  <conditionalFormatting sqref="AH148">
    <cfRule type="containsBlanks" dxfId="657" priority="667">
      <formula>LEN(TRIM(AH148))=0</formula>
    </cfRule>
  </conditionalFormatting>
  <conditionalFormatting sqref="AJ148">
    <cfRule type="containsBlanks" dxfId="656" priority="666">
      <formula>LEN(TRIM(AJ148))=0</formula>
    </cfRule>
  </conditionalFormatting>
  <conditionalFormatting sqref="AL148">
    <cfRule type="containsBlanks" dxfId="655" priority="665">
      <formula>LEN(TRIM(AL148))=0</formula>
    </cfRule>
  </conditionalFormatting>
  <conditionalFormatting sqref="AS148 AU148">
    <cfRule type="expression" dxfId="654" priority="664">
      <formula>AR148&lt;&gt;""</formula>
    </cfRule>
  </conditionalFormatting>
  <conditionalFormatting sqref="AR148">
    <cfRule type="containsBlanks" dxfId="653" priority="663">
      <formula>LEN(TRIM(AR148))=0</formula>
    </cfRule>
  </conditionalFormatting>
  <conditionalFormatting sqref="AT148">
    <cfRule type="containsBlanks" dxfId="652" priority="662">
      <formula>LEN(TRIM(AT148))=0</formula>
    </cfRule>
  </conditionalFormatting>
  <conditionalFormatting sqref="AV148">
    <cfRule type="containsBlanks" dxfId="651" priority="661">
      <formula>LEN(TRIM(AV148))=0</formula>
    </cfRule>
  </conditionalFormatting>
  <conditionalFormatting sqref="AC149">
    <cfRule type="expression" dxfId="650" priority="660">
      <formula>AB149&lt;&gt;""</formula>
    </cfRule>
  </conditionalFormatting>
  <conditionalFormatting sqref="AB149">
    <cfRule type="containsBlanks" dxfId="649" priority="659">
      <formula>LEN(TRIM(AB149))=0</formula>
    </cfRule>
  </conditionalFormatting>
  <conditionalFormatting sqref="AD149">
    <cfRule type="containsBlanks" dxfId="648" priority="658">
      <formula>LEN(TRIM(AD149))=0</formula>
    </cfRule>
  </conditionalFormatting>
  <conditionalFormatting sqref="AI149">
    <cfRule type="expression" dxfId="647" priority="657">
      <formula>AH149&lt;&gt;""</formula>
    </cfRule>
  </conditionalFormatting>
  <conditionalFormatting sqref="AH149">
    <cfRule type="containsBlanks" dxfId="646" priority="656">
      <formula>LEN(TRIM(AH149))=0</formula>
    </cfRule>
  </conditionalFormatting>
  <conditionalFormatting sqref="AJ149">
    <cfRule type="containsBlanks" dxfId="645" priority="655">
      <formula>LEN(TRIM(AJ149))=0</formula>
    </cfRule>
  </conditionalFormatting>
  <conditionalFormatting sqref="AS149">
    <cfRule type="expression" dxfId="644" priority="651">
      <formula>AR149&lt;&gt;""</formula>
    </cfRule>
  </conditionalFormatting>
  <conditionalFormatting sqref="AR149">
    <cfRule type="containsBlanks" dxfId="643" priority="650">
      <formula>LEN(TRIM(AR149))=0</formula>
    </cfRule>
  </conditionalFormatting>
  <conditionalFormatting sqref="AT149">
    <cfRule type="containsBlanks" dxfId="642" priority="649">
      <formula>LEN(TRIM(AT149))=0</formula>
    </cfRule>
  </conditionalFormatting>
  <conditionalFormatting sqref="AC150 AE150">
    <cfRule type="expression" dxfId="641" priority="648">
      <formula>AB150&lt;&gt;""</formula>
    </cfRule>
  </conditionalFormatting>
  <conditionalFormatting sqref="AB150">
    <cfRule type="containsBlanks" dxfId="640" priority="647">
      <formula>LEN(TRIM(AB150))=0</formula>
    </cfRule>
  </conditionalFormatting>
  <conditionalFormatting sqref="AD150">
    <cfRule type="containsBlanks" dxfId="639" priority="646">
      <formula>LEN(TRIM(AD150))=0</formula>
    </cfRule>
  </conditionalFormatting>
  <conditionalFormatting sqref="AF150">
    <cfRule type="containsBlanks" dxfId="638" priority="645">
      <formula>LEN(TRIM(AF150))=0</formula>
    </cfRule>
  </conditionalFormatting>
  <conditionalFormatting sqref="AI150 AK150">
    <cfRule type="expression" dxfId="637" priority="644">
      <formula>AH150&lt;&gt;""</formula>
    </cfRule>
  </conditionalFormatting>
  <conditionalFormatting sqref="AH150">
    <cfRule type="containsBlanks" dxfId="636" priority="643">
      <formula>LEN(TRIM(AH150))=0</formula>
    </cfRule>
  </conditionalFormatting>
  <conditionalFormatting sqref="AJ150">
    <cfRule type="containsBlanks" dxfId="635" priority="642">
      <formula>LEN(TRIM(AJ150))=0</formula>
    </cfRule>
  </conditionalFormatting>
  <conditionalFormatting sqref="AL150">
    <cfRule type="containsBlanks" dxfId="634" priority="641">
      <formula>LEN(TRIM(AL150))=0</formula>
    </cfRule>
  </conditionalFormatting>
  <conditionalFormatting sqref="AS150 AU150">
    <cfRule type="expression" dxfId="633" priority="640">
      <formula>AR150&lt;&gt;""</formula>
    </cfRule>
  </conditionalFormatting>
  <conditionalFormatting sqref="AR150">
    <cfRule type="containsBlanks" dxfId="632" priority="639">
      <formula>LEN(TRIM(AR150))=0</formula>
    </cfRule>
  </conditionalFormatting>
  <conditionalFormatting sqref="AT150">
    <cfRule type="containsBlanks" dxfId="631" priority="638">
      <formula>LEN(TRIM(AT150))=0</formula>
    </cfRule>
  </conditionalFormatting>
  <conditionalFormatting sqref="AV150">
    <cfRule type="containsBlanks" dxfId="630" priority="637">
      <formula>LEN(TRIM(AV150))=0</formula>
    </cfRule>
  </conditionalFormatting>
  <conditionalFormatting sqref="AI151">
    <cfRule type="expression" dxfId="629" priority="636">
      <formula>AH151&lt;&gt;""</formula>
    </cfRule>
  </conditionalFormatting>
  <conditionalFormatting sqref="AH151">
    <cfRule type="containsBlanks" dxfId="628" priority="635">
      <formula>LEN(TRIM(AH151))=0</formula>
    </cfRule>
  </conditionalFormatting>
  <conditionalFormatting sqref="AJ151">
    <cfRule type="containsBlanks" dxfId="627" priority="634">
      <formula>LEN(TRIM(AJ151))=0</formula>
    </cfRule>
  </conditionalFormatting>
  <conditionalFormatting sqref="AQ151">
    <cfRule type="expression" dxfId="626" priority="630">
      <formula>AP151&lt;&gt;""</formula>
    </cfRule>
  </conditionalFormatting>
  <conditionalFormatting sqref="AP151">
    <cfRule type="containsBlanks" dxfId="625" priority="629">
      <formula>LEN(TRIM(AP151))=0</formula>
    </cfRule>
  </conditionalFormatting>
  <conditionalFormatting sqref="AR151">
    <cfRule type="containsBlanks" dxfId="624" priority="628">
      <formula>LEN(TRIM(AR151))=0</formula>
    </cfRule>
  </conditionalFormatting>
  <conditionalFormatting sqref="AC152 AE152">
    <cfRule type="expression" dxfId="623" priority="627">
      <formula>AB152&lt;&gt;""</formula>
    </cfRule>
  </conditionalFormatting>
  <conditionalFormatting sqref="AB152">
    <cfRule type="containsBlanks" dxfId="622" priority="626">
      <formula>LEN(TRIM(AB152))=0</formula>
    </cfRule>
  </conditionalFormatting>
  <conditionalFormatting sqref="AD152">
    <cfRule type="containsBlanks" dxfId="621" priority="625">
      <formula>LEN(TRIM(AD152))=0</formula>
    </cfRule>
  </conditionalFormatting>
  <conditionalFormatting sqref="AF152">
    <cfRule type="containsBlanks" dxfId="620" priority="624">
      <formula>LEN(TRIM(AF152))=0</formula>
    </cfRule>
  </conditionalFormatting>
  <conditionalFormatting sqref="AI152 AK152">
    <cfRule type="expression" dxfId="619" priority="623">
      <formula>AH152&lt;&gt;""</formula>
    </cfRule>
  </conditionalFormatting>
  <conditionalFormatting sqref="AH152">
    <cfRule type="containsBlanks" dxfId="618" priority="622">
      <formula>LEN(TRIM(AH152))=0</formula>
    </cfRule>
  </conditionalFormatting>
  <conditionalFormatting sqref="AJ152">
    <cfRule type="containsBlanks" dxfId="617" priority="621">
      <formula>LEN(TRIM(AJ152))=0</formula>
    </cfRule>
  </conditionalFormatting>
  <conditionalFormatting sqref="AL152">
    <cfRule type="containsBlanks" dxfId="616" priority="620">
      <formula>LEN(TRIM(AL152))=0</formula>
    </cfRule>
  </conditionalFormatting>
  <conditionalFormatting sqref="AS152 AU152">
    <cfRule type="expression" dxfId="615" priority="619">
      <formula>AR152&lt;&gt;""</formula>
    </cfRule>
  </conditionalFormatting>
  <conditionalFormatting sqref="AR152">
    <cfRule type="containsBlanks" dxfId="614" priority="618">
      <formula>LEN(TRIM(AR152))=0</formula>
    </cfRule>
  </conditionalFormatting>
  <conditionalFormatting sqref="AT152">
    <cfRule type="containsBlanks" dxfId="613" priority="617">
      <formula>LEN(TRIM(AT152))=0</formula>
    </cfRule>
  </conditionalFormatting>
  <conditionalFormatting sqref="AV152">
    <cfRule type="containsBlanks" dxfId="612" priority="616">
      <formula>LEN(TRIM(AV152))=0</formula>
    </cfRule>
  </conditionalFormatting>
  <conditionalFormatting sqref="S153">
    <cfRule type="containsBlanks" dxfId="611" priority="615">
      <formula>LEN(TRIM(S153))=0</formula>
    </cfRule>
  </conditionalFormatting>
  <conditionalFormatting sqref="T153">
    <cfRule type="containsBlanks" dxfId="610" priority="614">
      <formula>LEN(TRIM(T153))=0</formula>
    </cfRule>
  </conditionalFormatting>
  <conditionalFormatting sqref="AC153 AE153">
    <cfRule type="expression" dxfId="609" priority="613">
      <formula>AB153&lt;&gt;""</formula>
    </cfRule>
  </conditionalFormatting>
  <conditionalFormatting sqref="AB153">
    <cfRule type="containsBlanks" dxfId="608" priority="612">
      <formula>LEN(TRIM(AB153))=0</formula>
    </cfRule>
  </conditionalFormatting>
  <conditionalFormatting sqref="AD153">
    <cfRule type="containsBlanks" dxfId="607" priority="611">
      <formula>LEN(TRIM(AD153))=0</formula>
    </cfRule>
  </conditionalFormatting>
  <conditionalFormatting sqref="AF153">
    <cfRule type="containsBlanks" dxfId="606" priority="610">
      <formula>LEN(TRIM(AF153))=0</formula>
    </cfRule>
  </conditionalFormatting>
  <conditionalFormatting sqref="AI153 AK153">
    <cfRule type="expression" dxfId="605" priority="609">
      <formula>AH153&lt;&gt;""</formula>
    </cfRule>
  </conditionalFormatting>
  <conditionalFormatting sqref="AH153">
    <cfRule type="containsBlanks" dxfId="604" priority="608">
      <formula>LEN(TRIM(AH153))=0</formula>
    </cfRule>
  </conditionalFormatting>
  <conditionalFormatting sqref="AJ153">
    <cfRule type="containsBlanks" dxfId="603" priority="607">
      <formula>LEN(TRIM(AJ153))=0</formula>
    </cfRule>
  </conditionalFormatting>
  <conditionalFormatting sqref="AL153">
    <cfRule type="containsBlanks" dxfId="602" priority="606">
      <formula>LEN(TRIM(AL153))=0</formula>
    </cfRule>
  </conditionalFormatting>
  <conditionalFormatting sqref="AS153 AU153">
    <cfRule type="expression" dxfId="601" priority="605">
      <formula>AR153&lt;&gt;""</formula>
    </cfRule>
  </conditionalFormatting>
  <conditionalFormatting sqref="AR153">
    <cfRule type="containsBlanks" dxfId="600" priority="604">
      <formula>LEN(TRIM(AR153))=0</formula>
    </cfRule>
  </conditionalFormatting>
  <conditionalFormatting sqref="AT153">
    <cfRule type="containsBlanks" dxfId="599" priority="603">
      <formula>LEN(TRIM(AT153))=0</formula>
    </cfRule>
  </conditionalFormatting>
  <conditionalFormatting sqref="AV153">
    <cfRule type="containsBlanks" dxfId="598" priority="602">
      <formula>LEN(TRIM(AV153))=0</formula>
    </cfRule>
  </conditionalFormatting>
  <conditionalFormatting sqref="AC154 AE154 AG154">
    <cfRule type="expression" dxfId="597" priority="601">
      <formula>AB154&lt;&gt;""</formula>
    </cfRule>
  </conditionalFormatting>
  <conditionalFormatting sqref="AB154">
    <cfRule type="containsBlanks" dxfId="596" priority="600">
      <formula>LEN(TRIM(AB154))=0</formula>
    </cfRule>
  </conditionalFormatting>
  <conditionalFormatting sqref="AD154">
    <cfRule type="containsBlanks" dxfId="595" priority="599">
      <formula>LEN(TRIM(AD154))=0</formula>
    </cfRule>
  </conditionalFormatting>
  <conditionalFormatting sqref="AF154">
    <cfRule type="containsBlanks" dxfId="594" priority="598">
      <formula>LEN(TRIM(AF154))=0</formula>
    </cfRule>
  </conditionalFormatting>
  <conditionalFormatting sqref="AI154 AK154 AM154">
    <cfRule type="expression" dxfId="593" priority="597">
      <formula>AH154&lt;&gt;""</formula>
    </cfRule>
  </conditionalFormatting>
  <conditionalFormatting sqref="AH154">
    <cfRule type="containsBlanks" dxfId="592" priority="596">
      <formula>LEN(TRIM(AH154))=0</formula>
    </cfRule>
  </conditionalFormatting>
  <conditionalFormatting sqref="AJ154">
    <cfRule type="containsBlanks" dxfId="591" priority="595">
      <formula>LEN(TRIM(AJ154))=0</formula>
    </cfRule>
  </conditionalFormatting>
  <conditionalFormatting sqref="AL154">
    <cfRule type="containsBlanks" dxfId="590" priority="594">
      <formula>LEN(TRIM(AL154))=0</formula>
    </cfRule>
  </conditionalFormatting>
  <conditionalFormatting sqref="AS154 AU154 AW154">
    <cfRule type="expression" dxfId="589" priority="593">
      <formula>AR154&lt;&gt;""</formula>
    </cfRule>
  </conditionalFormatting>
  <conditionalFormatting sqref="AR154">
    <cfRule type="containsBlanks" dxfId="588" priority="592">
      <formula>LEN(TRIM(AR154))=0</formula>
    </cfRule>
  </conditionalFormatting>
  <conditionalFormatting sqref="AT154">
    <cfRule type="containsBlanks" dxfId="587" priority="591">
      <formula>LEN(TRIM(AT154))=0</formula>
    </cfRule>
  </conditionalFormatting>
  <conditionalFormatting sqref="AV154">
    <cfRule type="containsBlanks" dxfId="586" priority="590">
      <formula>LEN(TRIM(AV154))=0</formula>
    </cfRule>
  </conditionalFormatting>
  <conditionalFormatting sqref="T155">
    <cfRule type="containsBlanks" dxfId="585" priority="589">
      <formula>LEN(TRIM(T155))=0</formula>
    </cfRule>
  </conditionalFormatting>
  <conditionalFormatting sqref="AC155">
    <cfRule type="expression" dxfId="584" priority="588">
      <formula>AB155&lt;&gt;""</formula>
    </cfRule>
  </conditionalFormatting>
  <conditionalFormatting sqref="AB155">
    <cfRule type="containsBlanks" dxfId="583" priority="587">
      <formula>LEN(TRIM(AB155))=0</formula>
    </cfRule>
  </conditionalFormatting>
  <conditionalFormatting sqref="AD155">
    <cfRule type="containsBlanks" dxfId="582" priority="586">
      <formula>LEN(TRIM(AD155))=0</formula>
    </cfRule>
  </conditionalFormatting>
  <conditionalFormatting sqref="AI155">
    <cfRule type="expression" dxfId="581" priority="585">
      <formula>AH155&lt;&gt;""</formula>
    </cfRule>
  </conditionalFormatting>
  <conditionalFormatting sqref="AH155">
    <cfRule type="containsBlanks" dxfId="580" priority="584">
      <formula>LEN(TRIM(AH155))=0</formula>
    </cfRule>
  </conditionalFormatting>
  <conditionalFormatting sqref="AJ155">
    <cfRule type="containsBlanks" dxfId="579" priority="583">
      <formula>LEN(TRIM(AJ155))=0</formula>
    </cfRule>
  </conditionalFormatting>
  <conditionalFormatting sqref="AS155">
    <cfRule type="expression" dxfId="578" priority="579">
      <formula>AR155&lt;&gt;""</formula>
    </cfRule>
  </conditionalFormatting>
  <conditionalFormatting sqref="AR155">
    <cfRule type="containsBlanks" dxfId="577" priority="578">
      <formula>LEN(TRIM(AR155))=0</formula>
    </cfRule>
  </conditionalFormatting>
  <conditionalFormatting sqref="AT155">
    <cfRule type="containsBlanks" dxfId="576" priority="577">
      <formula>LEN(TRIM(AT155))=0</formula>
    </cfRule>
  </conditionalFormatting>
  <conditionalFormatting sqref="AB156">
    <cfRule type="containsBlanks" dxfId="575" priority="576">
      <formula>LEN(TRIM(AB156))=0</formula>
    </cfRule>
  </conditionalFormatting>
  <conditionalFormatting sqref="AH156">
    <cfRule type="containsBlanks" dxfId="574" priority="575">
      <formula>LEN(TRIM(AH156))=0</formula>
    </cfRule>
  </conditionalFormatting>
  <conditionalFormatting sqref="AR156">
    <cfRule type="containsBlanks" dxfId="573" priority="574">
      <formula>LEN(TRIM(AR156))=0</formula>
    </cfRule>
  </conditionalFormatting>
  <conditionalFormatting sqref="AS156">
    <cfRule type="containsBlanks" dxfId="572" priority="573">
      <formula>LEN(TRIM(AS156))=0</formula>
    </cfRule>
  </conditionalFormatting>
  <conditionalFormatting sqref="AC157 AE157">
    <cfRule type="expression" dxfId="571" priority="572">
      <formula>AB157&lt;&gt;""</formula>
    </cfRule>
  </conditionalFormatting>
  <conditionalFormatting sqref="AB157">
    <cfRule type="containsBlanks" dxfId="570" priority="571">
      <formula>LEN(TRIM(AB157))=0</formula>
    </cfRule>
  </conditionalFormatting>
  <conditionalFormatting sqref="AD157">
    <cfRule type="containsBlanks" dxfId="569" priority="570">
      <formula>LEN(TRIM(AD157))=0</formula>
    </cfRule>
  </conditionalFormatting>
  <conditionalFormatting sqref="AF157">
    <cfRule type="containsBlanks" dxfId="568" priority="569">
      <formula>LEN(TRIM(AF157))=0</formula>
    </cfRule>
  </conditionalFormatting>
  <conditionalFormatting sqref="AI157 AK157">
    <cfRule type="expression" dxfId="567" priority="568">
      <formula>AH157&lt;&gt;""</formula>
    </cfRule>
  </conditionalFormatting>
  <conditionalFormatting sqref="AH157">
    <cfRule type="containsBlanks" dxfId="566" priority="567">
      <formula>LEN(TRIM(AH157))=0</formula>
    </cfRule>
  </conditionalFormatting>
  <conditionalFormatting sqref="AJ157">
    <cfRule type="containsBlanks" dxfId="565" priority="566">
      <formula>LEN(TRIM(AJ157))=0</formula>
    </cfRule>
  </conditionalFormatting>
  <conditionalFormatting sqref="AL157">
    <cfRule type="containsBlanks" dxfId="564" priority="565">
      <formula>LEN(TRIM(AL157))=0</formula>
    </cfRule>
  </conditionalFormatting>
  <conditionalFormatting sqref="AS157 AU157">
    <cfRule type="expression" dxfId="563" priority="564">
      <formula>AR157&lt;&gt;""</formula>
    </cfRule>
  </conditionalFormatting>
  <conditionalFormatting sqref="AR157">
    <cfRule type="containsBlanks" dxfId="562" priority="563">
      <formula>LEN(TRIM(AR157))=0</formula>
    </cfRule>
  </conditionalFormatting>
  <conditionalFormatting sqref="AT157">
    <cfRule type="containsBlanks" dxfId="561" priority="562">
      <formula>LEN(TRIM(AT157))=0</formula>
    </cfRule>
  </conditionalFormatting>
  <conditionalFormatting sqref="AV157">
    <cfRule type="containsBlanks" dxfId="560" priority="561">
      <formula>LEN(TRIM(AV157))=0</formula>
    </cfRule>
  </conditionalFormatting>
  <conditionalFormatting sqref="AC158 AE158">
    <cfRule type="expression" dxfId="559" priority="560">
      <formula>AB158&lt;&gt;""</formula>
    </cfRule>
  </conditionalFormatting>
  <conditionalFormatting sqref="AB158">
    <cfRule type="containsBlanks" dxfId="558" priority="559">
      <formula>LEN(TRIM(AB158))=0</formula>
    </cfRule>
  </conditionalFormatting>
  <conditionalFormatting sqref="AD158">
    <cfRule type="containsBlanks" dxfId="557" priority="558">
      <formula>LEN(TRIM(AD158))=0</formula>
    </cfRule>
  </conditionalFormatting>
  <conditionalFormatting sqref="AF158">
    <cfRule type="containsBlanks" dxfId="556" priority="557">
      <formula>LEN(TRIM(AF158))=0</formula>
    </cfRule>
  </conditionalFormatting>
  <conditionalFormatting sqref="AI158 AK158">
    <cfRule type="expression" dxfId="555" priority="556">
      <formula>AH158&lt;&gt;""</formula>
    </cfRule>
  </conditionalFormatting>
  <conditionalFormatting sqref="AH158">
    <cfRule type="containsBlanks" dxfId="554" priority="555">
      <formula>LEN(TRIM(AH158))=0</formula>
    </cfRule>
  </conditionalFormatting>
  <conditionalFormatting sqref="AJ158">
    <cfRule type="containsBlanks" dxfId="553" priority="554">
      <formula>LEN(TRIM(AJ158))=0</formula>
    </cfRule>
  </conditionalFormatting>
  <conditionalFormatting sqref="AL158">
    <cfRule type="containsBlanks" dxfId="552" priority="553">
      <formula>LEN(TRIM(AL158))=0</formula>
    </cfRule>
  </conditionalFormatting>
  <conditionalFormatting sqref="AO158 AQ158">
    <cfRule type="expression" dxfId="551" priority="552">
      <formula>AN158&lt;&gt;""</formula>
    </cfRule>
  </conditionalFormatting>
  <conditionalFormatting sqref="AN158">
    <cfRule type="containsBlanks" dxfId="550" priority="551">
      <formula>LEN(TRIM(AN158))=0</formula>
    </cfRule>
  </conditionalFormatting>
  <conditionalFormatting sqref="AP158">
    <cfRule type="containsBlanks" dxfId="549" priority="550">
      <formula>LEN(TRIM(AP158))=0</formula>
    </cfRule>
  </conditionalFormatting>
  <conditionalFormatting sqref="AS158 AU158">
    <cfRule type="expression" dxfId="548" priority="548">
      <formula>AR158&lt;&gt;""</formula>
    </cfRule>
  </conditionalFormatting>
  <conditionalFormatting sqref="AR158">
    <cfRule type="containsBlanks" dxfId="547" priority="547">
      <formula>LEN(TRIM(AR158))=0</formula>
    </cfRule>
  </conditionalFormatting>
  <conditionalFormatting sqref="AT158">
    <cfRule type="containsBlanks" dxfId="546" priority="546">
      <formula>LEN(TRIM(AT158))=0</formula>
    </cfRule>
  </conditionalFormatting>
  <conditionalFormatting sqref="AV158">
    <cfRule type="containsBlanks" dxfId="545" priority="545">
      <formula>LEN(TRIM(AV158))=0</formula>
    </cfRule>
  </conditionalFormatting>
  <conditionalFormatting sqref="AC159 AE159">
    <cfRule type="expression" dxfId="544" priority="544">
      <formula>AB159&lt;&gt;""</formula>
    </cfRule>
  </conditionalFormatting>
  <conditionalFormatting sqref="AB159">
    <cfRule type="containsBlanks" dxfId="543" priority="543">
      <formula>LEN(TRIM(AB159))=0</formula>
    </cfRule>
  </conditionalFormatting>
  <conditionalFormatting sqref="AD159">
    <cfRule type="containsBlanks" dxfId="542" priority="542">
      <formula>LEN(TRIM(AD159))=0</formula>
    </cfRule>
  </conditionalFormatting>
  <conditionalFormatting sqref="AF159">
    <cfRule type="containsBlanks" dxfId="541" priority="541">
      <formula>LEN(TRIM(AF159))=0</formula>
    </cfRule>
  </conditionalFormatting>
  <conditionalFormatting sqref="AI159 AK159">
    <cfRule type="expression" dxfId="540" priority="540">
      <formula>AH159&lt;&gt;""</formula>
    </cfRule>
  </conditionalFormatting>
  <conditionalFormatting sqref="AH159">
    <cfRule type="containsBlanks" dxfId="539" priority="539">
      <formula>LEN(TRIM(AH159))=0</formula>
    </cfRule>
  </conditionalFormatting>
  <conditionalFormatting sqref="AJ159">
    <cfRule type="containsBlanks" dxfId="538" priority="538">
      <formula>LEN(TRIM(AJ159))=0</formula>
    </cfRule>
  </conditionalFormatting>
  <conditionalFormatting sqref="AL159">
    <cfRule type="containsBlanks" dxfId="537" priority="537">
      <formula>LEN(TRIM(AL159))=0</formula>
    </cfRule>
  </conditionalFormatting>
  <conditionalFormatting sqref="AS159 AU159">
    <cfRule type="expression" dxfId="536" priority="536">
      <formula>AR159&lt;&gt;""</formula>
    </cfRule>
  </conditionalFormatting>
  <conditionalFormatting sqref="AR159">
    <cfRule type="containsBlanks" dxfId="535" priority="535">
      <formula>LEN(TRIM(AR159))=0</formula>
    </cfRule>
  </conditionalFormatting>
  <conditionalFormatting sqref="AT159">
    <cfRule type="containsBlanks" dxfId="534" priority="534">
      <formula>LEN(TRIM(AT159))=0</formula>
    </cfRule>
  </conditionalFormatting>
  <conditionalFormatting sqref="AV159">
    <cfRule type="containsBlanks" dxfId="533" priority="533">
      <formula>LEN(TRIM(AV159))=0</formula>
    </cfRule>
  </conditionalFormatting>
  <conditionalFormatting sqref="AX159">
    <cfRule type="containsBlanks" dxfId="532" priority="532">
      <formula>LEN(TRIM(AX159))=0</formula>
    </cfRule>
  </conditionalFormatting>
  <conditionalFormatting sqref="BB159">
    <cfRule type="containsBlanks" dxfId="531" priority="531">
      <formula>LEN(TRIM(BB159))=0</formula>
    </cfRule>
  </conditionalFormatting>
  <conditionalFormatting sqref="BD159">
    <cfRule type="containsBlanks" dxfId="530" priority="530">
      <formula>LEN(TRIM(BD159))=0</formula>
    </cfRule>
  </conditionalFormatting>
  <conditionalFormatting sqref="AC160 AE160">
    <cfRule type="expression" dxfId="529" priority="529">
      <formula>AB160&lt;&gt;""</formula>
    </cfRule>
  </conditionalFormatting>
  <conditionalFormatting sqref="AB160">
    <cfRule type="containsBlanks" dxfId="528" priority="528">
      <formula>LEN(TRIM(AB160))=0</formula>
    </cfRule>
  </conditionalFormatting>
  <conditionalFormatting sqref="AD160">
    <cfRule type="containsBlanks" dxfId="527" priority="527">
      <formula>LEN(TRIM(AD160))=0</formula>
    </cfRule>
  </conditionalFormatting>
  <conditionalFormatting sqref="AF160">
    <cfRule type="containsBlanks" dxfId="526" priority="526">
      <formula>LEN(TRIM(AF160))=0</formula>
    </cfRule>
  </conditionalFormatting>
  <conditionalFormatting sqref="AI160 AK160">
    <cfRule type="expression" dxfId="525" priority="525">
      <formula>AH160&lt;&gt;""</formula>
    </cfRule>
  </conditionalFormatting>
  <conditionalFormatting sqref="AH160">
    <cfRule type="containsBlanks" dxfId="524" priority="524">
      <formula>LEN(TRIM(AH160))=0</formula>
    </cfRule>
  </conditionalFormatting>
  <conditionalFormatting sqref="AJ160">
    <cfRule type="containsBlanks" dxfId="523" priority="523">
      <formula>LEN(TRIM(AJ160))=0</formula>
    </cfRule>
  </conditionalFormatting>
  <conditionalFormatting sqref="AL160">
    <cfRule type="containsBlanks" dxfId="522" priority="522">
      <formula>LEN(TRIM(AL160))=0</formula>
    </cfRule>
  </conditionalFormatting>
  <conditionalFormatting sqref="AS160 AU160">
    <cfRule type="expression" dxfId="521" priority="521">
      <formula>AR160&lt;&gt;""</formula>
    </cfRule>
  </conditionalFormatting>
  <conditionalFormatting sqref="AR160">
    <cfRule type="containsBlanks" dxfId="520" priority="520">
      <formula>LEN(TRIM(AR160))=0</formula>
    </cfRule>
  </conditionalFormatting>
  <conditionalFormatting sqref="AT160">
    <cfRule type="containsBlanks" dxfId="519" priority="519">
      <formula>LEN(TRIM(AT160))=0</formula>
    </cfRule>
  </conditionalFormatting>
  <conditionalFormatting sqref="AV160">
    <cfRule type="containsBlanks" dxfId="518" priority="518">
      <formula>LEN(TRIM(AV160))=0</formula>
    </cfRule>
  </conditionalFormatting>
  <conditionalFormatting sqref="AC161 AE161">
    <cfRule type="expression" dxfId="517" priority="517">
      <formula>AB161&lt;&gt;""</formula>
    </cfRule>
  </conditionalFormatting>
  <conditionalFormatting sqref="AB161">
    <cfRule type="containsBlanks" dxfId="516" priority="516">
      <formula>LEN(TRIM(AB161))=0</formula>
    </cfRule>
  </conditionalFormatting>
  <conditionalFormatting sqref="AD161">
    <cfRule type="containsBlanks" dxfId="515" priority="515">
      <formula>LEN(TRIM(AD161))=0</formula>
    </cfRule>
  </conditionalFormatting>
  <conditionalFormatting sqref="AF161">
    <cfRule type="containsBlanks" dxfId="514" priority="514">
      <formula>LEN(TRIM(AF161))=0</formula>
    </cfRule>
  </conditionalFormatting>
  <conditionalFormatting sqref="AI161 AK161">
    <cfRule type="expression" dxfId="513" priority="513">
      <formula>AH161&lt;&gt;""</formula>
    </cfRule>
  </conditionalFormatting>
  <conditionalFormatting sqref="AH161">
    <cfRule type="containsBlanks" dxfId="512" priority="512">
      <formula>LEN(TRIM(AH161))=0</formula>
    </cfRule>
  </conditionalFormatting>
  <conditionalFormatting sqref="AJ161">
    <cfRule type="containsBlanks" dxfId="511" priority="511">
      <formula>LEN(TRIM(AJ161))=0</formula>
    </cfRule>
  </conditionalFormatting>
  <conditionalFormatting sqref="AL161">
    <cfRule type="containsBlanks" dxfId="510" priority="510">
      <formula>LEN(TRIM(AL161))=0</formula>
    </cfRule>
  </conditionalFormatting>
  <conditionalFormatting sqref="AS161 AU161">
    <cfRule type="expression" dxfId="509" priority="509">
      <formula>AR161&lt;&gt;""</formula>
    </cfRule>
  </conditionalFormatting>
  <conditionalFormatting sqref="AR161">
    <cfRule type="containsBlanks" dxfId="508" priority="508">
      <formula>LEN(TRIM(AR161))=0</formula>
    </cfRule>
  </conditionalFormatting>
  <conditionalFormatting sqref="AT161">
    <cfRule type="containsBlanks" dxfId="507" priority="507">
      <formula>LEN(TRIM(AT161))=0</formula>
    </cfRule>
  </conditionalFormatting>
  <conditionalFormatting sqref="AV161">
    <cfRule type="containsBlanks" dxfId="506" priority="506">
      <formula>LEN(TRIM(AV161))=0</formula>
    </cfRule>
  </conditionalFormatting>
  <conditionalFormatting sqref="T162">
    <cfRule type="containsBlanks" dxfId="505" priority="505">
      <formula>LEN(TRIM(T162))=0</formula>
    </cfRule>
  </conditionalFormatting>
  <conditionalFormatting sqref="AC162 AE162">
    <cfRule type="expression" dxfId="504" priority="504">
      <formula>AB162&lt;&gt;""</formula>
    </cfRule>
  </conditionalFormatting>
  <conditionalFormatting sqref="AB162">
    <cfRule type="containsBlanks" dxfId="503" priority="503">
      <formula>LEN(TRIM(AB162))=0</formula>
    </cfRule>
  </conditionalFormatting>
  <conditionalFormatting sqref="AD162">
    <cfRule type="containsBlanks" dxfId="502" priority="502">
      <formula>LEN(TRIM(AD162))=0</formula>
    </cfRule>
  </conditionalFormatting>
  <conditionalFormatting sqref="AF162">
    <cfRule type="containsBlanks" dxfId="501" priority="501">
      <formula>LEN(TRIM(AF162))=0</formula>
    </cfRule>
  </conditionalFormatting>
  <conditionalFormatting sqref="AI162 AK162">
    <cfRule type="expression" dxfId="500" priority="500">
      <formula>AH162&lt;&gt;""</formula>
    </cfRule>
  </conditionalFormatting>
  <conditionalFormatting sqref="AH162">
    <cfRule type="containsBlanks" dxfId="499" priority="499">
      <formula>LEN(TRIM(AH162))=0</formula>
    </cfRule>
  </conditionalFormatting>
  <conditionalFormatting sqref="AJ162">
    <cfRule type="containsBlanks" dxfId="498" priority="498">
      <formula>LEN(TRIM(AJ162))=0</formula>
    </cfRule>
  </conditionalFormatting>
  <conditionalFormatting sqref="AL162">
    <cfRule type="containsBlanks" dxfId="497" priority="497">
      <formula>LEN(TRIM(AL162))=0</formula>
    </cfRule>
  </conditionalFormatting>
  <conditionalFormatting sqref="AS162 AU162">
    <cfRule type="expression" dxfId="496" priority="496">
      <formula>AR162&lt;&gt;""</formula>
    </cfRule>
  </conditionalFormatting>
  <conditionalFormatting sqref="AR162">
    <cfRule type="containsBlanks" dxfId="495" priority="495">
      <formula>LEN(TRIM(AR162))=0</formula>
    </cfRule>
  </conditionalFormatting>
  <conditionalFormatting sqref="AT162">
    <cfRule type="containsBlanks" dxfId="494" priority="494">
      <formula>LEN(TRIM(AT162))=0</formula>
    </cfRule>
  </conditionalFormatting>
  <conditionalFormatting sqref="AV162">
    <cfRule type="containsBlanks" dxfId="493" priority="493">
      <formula>LEN(TRIM(AV162))=0</formula>
    </cfRule>
  </conditionalFormatting>
  <conditionalFormatting sqref="AC163 AE163">
    <cfRule type="expression" dxfId="492" priority="492">
      <formula>AB163&lt;&gt;""</formula>
    </cfRule>
  </conditionalFormatting>
  <conditionalFormatting sqref="AB163">
    <cfRule type="containsBlanks" dxfId="491" priority="491">
      <formula>LEN(TRIM(AB163))=0</formula>
    </cfRule>
  </conditionalFormatting>
  <conditionalFormatting sqref="AD163">
    <cfRule type="containsBlanks" dxfId="490" priority="490">
      <formula>LEN(TRIM(AD163))=0</formula>
    </cfRule>
  </conditionalFormatting>
  <conditionalFormatting sqref="AF163">
    <cfRule type="containsBlanks" dxfId="489" priority="489">
      <formula>LEN(TRIM(AF163))=0</formula>
    </cfRule>
  </conditionalFormatting>
  <conditionalFormatting sqref="AI163 AK163">
    <cfRule type="expression" dxfId="488" priority="488">
      <formula>AH163&lt;&gt;""</formula>
    </cfRule>
  </conditionalFormatting>
  <conditionalFormatting sqref="AH163">
    <cfRule type="containsBlanks" dxfId="487" priority="487">
      <formula>LEN(TRIM(AH163))=0</formula>
    </cfRule>
  </conditionalFormatting>
  <conditionalFormatting sqref="AJ163">
    <cfRule type="containsBlanks" dxfId="486" priority="486">
      <formula>LEN(TRIM(AJ163))=0</formula>
    </cfRule>
  </conditionalFormatting>
  <conditionalFormatting sqref="AL163">
    <cfRule type="containsBlanks" dxfId="485" priority="485">
      <formula>LEN(TRIM(AL163))=0</formula>
    </cfRule>
  </conditionalFormatting>
  <conditionalFormatting sqref="AS163 AU163">
    <cfRule type="expression" dxfId="484" priority="484">
      <formula>AR163&lt;&gt;""</formula>
    </cfRule>
  </conditionalFormatting>
  <conditionalFormatting sqref="AR163">
    <cfRule type="containsBlanks" dxfId="483" priority="483">
      <formula>LEN(TRIM(AR163))=0</formula>
    </cfRule>
  </conditionalFormatting>
  <conditionalFormatting sqref="AT163">
    <cfRule type="containsBlanks" dxfId="482" priority="482">
      <formula>LEN(TRIM(AT163))=0</formula>
    </cfRule>
  </conditionalFormatting>
  <conditionalFormatting sqref="AV163">
    <cfRule type="containsBlanks" dxfId="481" priority="481">
      <formula>LEN(TRIM(AV163))=0</formula>
    </cfRule>
  </conditionalFormatting>
  <conditionalFormatting sqref="AC164 AE164">
    <cfRule type="expression" dxfId="480" priority="480">
      <formula>AB164&lt;&gt;""</formula>
    </cfRule>
  </conditionalFormatting>
  <conditionalFormatting sqref="AB164">
    <cfRule type="containsBlanks" dxfId="479" priority="479">
      <formula>LEN(TRIM(AB164))=0</formula>
    </cfRule>
  </conditionalFormatting>
  <conditionalFormatting sqref="AD164">
    <cfRule type="containsBlanks" dxfId="478" priority="478">
      <formula>LEN(TRIM(AD164))=0</formula>
    </cfRule>
  </conditionalFormatting>
  <conditionalFormatting sqref="AF164">
    <cfRule type="containsBlanks" dxfId="477" priority="477">
      <formula>LEN(TRIM(AF164))=0</formula>
    </cfRule>
  </conditionalFormatting>
  <conditionalFormatting sqref="AI164 AK164">
    <cfRule type="expression" dxfId="476" priority="476">
      <formula>AH164&lt;&gt;""</formula>
    </cfRule>
  </conditionalFormatting>
  <conditionalFormatting sqref="AH164">
    <cfRule type="containsBlanks" dxfId="475" priority="475">
      <formula>LEN(TRIM(AH164))=0</formula>
    </cfRule>
  </conditionalFormatting>
  <conditionalFormatting sqref="AJ164">
    <cfRule type="containsBlanks" dxfId="474" priority="474">
      <formula>LEN(TRIM(AJ164))=0</formula>
    </cfRule>
  </conditionalFormatting>
  <conditionalFormatting sqref="AL164">
    <cfRule type="containsBlanks" dxfId="473" priority="473">
      <formula>LEN(TRIM(AL164))=0</formula>
    </cfRule>
  </conditionalFormatting>
  <conditionalFormatting sqref="AS164 AU164">
    <cfRule type="expression" dxfId="472" priority="472">
      <formula>AR164&lt;&gt;""</formula>
    </cfRule>
  </conditionalFormatting>
  <conditionalFormatting sqref="AR164">
    <cfRule type="containsBlanks" dxfId="471" priority="471">
      <formula>LEN(TRIM(AR164))=0</formula>
    </cfRule>
  </conditionalFormatting>
  <conditionalFormatting sqref="AT164">
    <cfRule type="containsBlanks" dxfId="470" priority="470">
      <formula>LEN(TRIM(AT164))=0</formula>
    </cfRule>
  </conditionalFormatting>
  <conditionalFormatting sqref="AV164">
    <cfRule type="containsBlanks" dxfId="469" priority="469">
      <formula>LEN(TRIM(AV164))=0</formula>
    </cfRule>
  </conditionalFormatting>
  <conditionalFormatting sqref="AC165 AE165">
    <cfRule type="expression" dxfId="468" priority="468">
      <formula>AB165&lt;&gt;""</formula>
    </cfRule>
  </conditionalFormatting>
  <conditionalFormatting sqref="AB165">
    <cfRule type="containsBlanks" dxfId="467" priority="467">
      <formula>LEN(TRIM(AB165))=0</formula>
    </cfRule>
  </conditionalFormatting>
  <conditionalFormatting sqref="AD165">
    <cfRule type="containsBlanks" dxfId="466" priority="466">
      <formula>LEN(TRIM(AD165))=0</formula>
    </cfRule>
  </conditionalFormatting>
  <conditionalFormatting sqref="AF165">
    <cfRule type="containsBlanks" dxfId="465" priority="465">
      <formula>LEN(TRIM(AF165))=0</formula>
    </cfRule>
  </conditionalFormatting>
  <conditionalFormatting sqref="AI165 AK165">
    <cfRule type="expression" dxfId="464" priority="464">
      <formula>AH165&lt;&gt;""</formula>
    </cfRule>
  </conditionalFormatting>
  <conditionalFormatting sqref="AH165">
    <cfRule type="containsBlanks" dxfId="463" priority="463">
      <formula>LEN(TRIM(AH165))=0</formula>
    </cfRule>
  </conditionalFormatting>
  <conditionalFormatting sqref="AJ165">
    <cfRule type="containsBlanks" dxfId="462" priority="462">
      <formula>LEN(TRIM(AJ165))=0</formula>
    </cfRule>
  </conditionalFormatting>
  <conditionalFormatting sqref="AL165">
    <cfRule type="containsBlanks" dxfId="461" priority="461">
      <formula>LEN(TRIM(AL165))=0</formula>
    </cfRule>
  </conditionalFormatting>
  <conditionalFormatting sqref="AS165 AU165">
    <cfRule type="expression" dxfId="460" priority="460">
      <formula>AR165&lt;&gt;""</formula>
    </cfRule>
  </conditionalFormatting>
  <conditionalFormatting sqref="AR165">
    <cfRule type="containsBlanks" dxfId="459" priority="459">
      <formula>LEN(TRIM(AR165))=0</formula>
    </cfRule>
  </conditionalFormatting>
  <conditionalFormatting sqref="AT165">
    <cfRule type="containsBlanks" dxfId="458" priority="458">
      <formula>LEN(TRIM(AT165))=0</formula>
    </cfRule>
  </conditionalFormatting>
  <conditionalFormatting sqref="AV165">
    <cfRule type="containsBlanks" dxfId="457" priority="457">
      <formula>LEN(TRIM(AV165))=0</formula>
    </cfRule>
  </conditionalFormatting>
  <conditionalFormatting sqref="T166">
    <cfRule type="containsBlanks" dxfId="456" priority="456">
      <formula>LEN(TRIM(T166))=0</formula>
    </cfRule>
  </conditionalFormatting>
  <conditionalFormatting sqref="AC166 AE166">
    <cfRule type="expression" dxfId="455" priority="455">
      <formula>AB166&lt;&gt;""</formula>
    </cfRule>
  </conditionalFormatting>
  <conditionalFormatting sqref="AB166">
    <cfRule type="containsBlanks" dxfId="454" priority="454">
      <formula>LEN(TRIM(AB166))=0</formula>
    </cfRule>
  </conditionalFormatting>
  <conditionalFormatting sqref="AD166">
    <cfRule type="containsBlanks" dxfId="453" priority="453">
      <formula>LEN(TRIM(AD166))=0</formula>
    </cfRule>
  </conditionalFormatting>
  <conditionalFormatting sqref="AF166">
    <cfRule type="containsBlanks" dxfId="452" priority="452">
      <formula>LEN(TRIM(AF166))=0</formula>
    </cfRule>
  </conditionalFormatting>
  <conditionalFormatting sqref="AI166 AK166">
    <cfRule type="expression" dxfId="451" priority="451">
      <formula>AH166&lt;&gt;""</formula>
    </cfRule>
  </conditionalFormatting>
  <conditionalFormatting sqref="AH166">
    <cfRule type="containsBlanks" dxfId="450" priority="450">
      <formula>LEN(TRIM(AH166))=0</formula>
    </cfRule>
  </conditionalFormatting>
  <conditionalFormatting sqref="AJ166">
    <cfRule type="containsBlanks" dxfId="449" priority="449">
      <formula>LEN(TRIM(AJ166))=0</formula>
    </cfRule>
  </conditionalFormatting>
  <conditionalFormatting sqref="AL166">
    <cfRule type="containsBlanks" dxfId="448" priority="448">
      <formula>LEN(TRIM(AL166))=0</formula>
    </cfRule>
  </conditionalFormatting>
  <conditionalFormatting sqref="AS166 AU166">
    <cfRule type="expression" dxfId="447" priority="447">
      <formula>AR166&lt;&gt;""</formula>
    </cfRule>
  </conditionalFormatting>
  <conditionalFormatting sqref="AR166">
    <cfRule type="containsBlanks" dxfId="446" priority="446">
      <formula>LEN(TRIM(AR166))=0</formula>
    </cfRule>
  </conditionalFormatting>
  <conditionalFormatting sqref="AT166">
    <cfRule type="containsBlanks" dxfId="445" priority="445">
      <formula>LEN(TRIM(AT166))=0</formula>
    </cfRule>
  </conditionalFormatting>
  <conditionalFormatting sqref="AV166">
    <cfRule type="containsBlanks" dxfId="444" priority="444">
      <formula>LEN(TRIM(AV166))=0</formula>
    </cfRule>
  </conditionalFormatting>
  <conditionalFormatting sqref="AC167 AE167">
    <cfRule type="expression" dxfId="443" priority="443">
      <formula>AB167&lt;&gt;""</formula>
    </cfRule>
  </conditionalFormatting>
  <conditionalFormatting sqref="AB167">
    <cfRule type="containsBlanks" dxfId="442" priority="442">
      <formula>LEN(TRIM(AB167))=0</formula>
    </cfRule>
  </conditionalFormatting>
  <conditionalFormatting sqref="AD167">
    <cfRule type="containsBlanks" dxfId="441" priority="441">
      <formula>LEN(TRIM(AD167))=0</formula>
    </cfRule>
  </conditionalFormatting>
  <conditionalFormatting sqref="AF167">
    <cfRule type="containsBlanks" dxfId="440" priority="440">
      <formula>LEN(TRIM(AF167))=0</formula>
    </cfRule>
  </conditionalFormatting>
  <conditionalFormatting sqref="AI167 AK167">
    <cfRule type="expression" dxfId="439" priority="439">
      <formula>AH167&lt;&gt;""</formula>
    </cfRule>
  </conditionalFormatting>
  <conditionalFormatting sqref="AH167">
    <cfRule type="containsBlanks" dxfId="438" priority="438">
      <formula>LEN(TRIM(AH167))=0</formula>
    </cfRule>
  </conditionalFormatting>
  <conditionalFormatting sqref="AJ167">
    <cfRule type="containsBlanks" dxfId="437" priority="437">
      <formula>LEN(TRIM(AJ167))=0</formula>
    </cfRule>
  </conditionalFormatting>
  <conditionalFormatting sqref="AL167">
    <cfRule type="containsBlanks" dxfId="436" priority="436">
      <formula>LEN(TRIM(AL167))=0</formula>
    </cfRule>
  </conditionalFormatting>
  <conditionalFormatting sqref="AS167 AU167">
    <cfRule type="expression" dxfId="435" priority="435">
      <formula>AR167&lt;&gt;""</formula>
    </cfRule>
  </conditionalFormatting>
  <conditionalFormatting sqref="AR167">
    <cfRule type="containsBlanks" dxfId="434" priority="434">
      <formula>LEN(TRIM(AR167))=0</formula>
    </cfRule>
  </conditionalFormatting>
  <conditionalFormatting sqref="AT167">
    <cfRule type="containsBlanks" dxfId="433" priority="433">
      <formula>LEN(TRIM(AT167))=0</formula>
    </cfRule>
  </conditionalFormatting>
  <conditionalFormatting sqref="AV167">
    <cfRule type="containsBlanks" dxfId="432" priority="432">
      <formula>LEN(TRIM(AV167))=0</formula>
    </cfRule>
  </conditionalFormatting>
  <conditionalFormatting sqref="T168">
    <cfRule type="containsBlanks" dxfId="431" priority="431">
      <formula>LEN(TRIM(T168))=0</formula>
    </cfRule>
  </conditionalFormatting>
  <conditionalFormatting sqref="AC168 AE168">
    <cfRule type="expression" dxfId="430" priority="430">
      <formula>AB168&lt;&gt;""</formula>
    </cfRule>
  </conditionalFormatting>
  <conditionalFormatting sqref="AB168">
    <cfRule type="containsBlanks" dxfId="429" priority="429">
      <formula>LEN(TRIM(AB168))=0</formula>
    </cfRule>
  </conditionalFormatting>
  <conditionalFormatting sqref="AD168">
    <cfRule type="containsBlanks" dxfId="428" priority="428">
      <formula>LEN(TRIM(AD168))=0</formula>
    </cfRule>
  </conditionalFormatting>
  <conditionalFormatting sqref="AF168">
    <cfRule type="containsBlanks" dxfId="427" priority="427">
      <formula>LEN(TRIM(AF168))=0</formula>
    </cfRule>
  </conditionalFormatting>
  <conditionalFormatting sqref="AI168 AK168">
    <cfRule type="expression" dxfId="426" priority="426">
      <formula>AH168&lt;&gt;""</formula>
    </cfRule>
  </conditionalFormatting>
  <conditionalFormatting sqref="AH168">
    <cfRule type="containsBlanks" dxfId="425" priority="425">
      <formula>LEN(TRIM(AH168))=0</formula>
    </cfRule>
  </conditionalFormatting>
  <conditionalFormatting sqref="AJ168">
    <cfRule type="containsBlanks" dxfId="424" priority="424">
      <formula>LEN(TRIM(AJ168))=0</formula>
    </cfRule>
  </conditionalFormatting>
  <conditionalFormatting sqref="AL168">
    <cfRule type="containsBlanks" dxfId="423" priority="423">
      <formula>LEN(TRIM(AL168))=0</formula>
    </cfRule>
  </conditionalFormatting>
  <conditionalFormatting sqref="AS168 AU168">
    <cfRule type="expression" dxfId="422" priority="422">
      <formula>AR168&lt;&gt;""</formula>
    </cfRule>
  </conditionalFormatting>
  <conditionalFormatting sqref="AR168">
    <cfRule type="containsBlanks" dxfId="421" priority="421">
      <formula>LEN(TRIM(AR168))=0</formula>
    </cfRule>
  </conditionalFormatting>
  <conditionalFormatting sqref="AT168">
    <cfRule type="containsBlanks" dxfId="420" priority="420">
      <formula>LEN(TRIM(AT168))=0</formula>
    </cfRule>
  </conditionalFormatting>
  <conditionalFormatting sqref="AV168">
    <cfRule type="containsBlanks" dxfId="419" priority="419">
      <formula>LEN(TRIM(AV168))=0</formula>
    </cfRule>
  </conditionalFormatting>
  <conditionalFormatting sqref="AC169 AE169">
    <cfRule type="expression" dxfId="418" priority="418">
      <formula>AB169&lt;&gt;""</formula>
    </cfRule>
  </conditionalFormatting>
  <conditionalFormatting sqref="AB169">
    <cfRule type="containsBlanks" dxfId="417" priority="417">
      <formula>LEN(TRIM(AB169))=0</formula>
    </cfRule>
  </conditionalFormatting>
  <conditionalFormatting sqref="AD169">
    <cfRule type="containsBlanks" dxfId="416" priority="416">
      <formula>LEN(TRIM(AD169))=0</formula>
    </cfRule>
  </conditionalFormatting>
  <conditionalFormatting sqref="AF169">
    <cfRule type="containsBlanks" dxfId="415" priority="415">
      <formula>LEN(TRIM(AF169))=0</formula>
    </cfRule>
  </conditionalFormatting>
  <conditionalFormatting sqref="AI169 AK169">
    <cfRule type="expression" dxfId="414" priority="414">
      <formula>AH169&lt;&gt;""</formula>
    </cfRule>
  </conditionalFormatting>
  <conditionalFormatting sqref="AH169">
    <cfRule type="containsBlanks" dxfId="413" priority="413">
      <formula>LEN(TRIM(AH169))=0</formula>
    </cfRule>
  </conditionalFormatting>
  <conditionalFormatting sqref="AJ169">
    <cfRule type="containsBlanks" dxfId="412" priority="412">
      <formula>LEN(TRIM(AJ169))=0</formula>
    </cfRule>
  </conditionalFormatting>
  <conditionalFormatting sqref="AL169">
    <cfRule type="containsBlanks" dxfId="411" priority="411">
      <formula>LEN(TRIM(AL169))=0</formula>
    </cfRule>
  </conditionalFormatting>
  <conditionalFormatting sqref="AS169 AU169">
    <cfRule type="expression" dxfId="410" priority="410">
      <formula>AR169&lt;&gt;""</formula>
    </cfRule>
  </conditionalFormatting>
  <conditionalFormatting sqref="AR169">
    <cfRule type="containsBlanks" dxfId="409" priority="409">
      <formula>LEN(TRIM(AR169))=0</formula>
    </cfRule>
  </conditionalFormatting>
  <conditionalFormatting sqref="AT169">
    <cfRule type="containsBlanks" dxfId="408" priority="408">
      <formula>LEN(TRIM(AT169))=0</formula>
    </cfRule>
  </conditionalFormatting>
  <conditionalFormatting sqref="AV169">
    <cfRule type="containsBlanks" dxfId="407" priority="407">
      <formula>LEN(TRIM(AV169))=0</formula>
    </cfRule>
  </conditionalFormatting>
  <conditionalFormatting sqref="AC170 AE170">
    <cfRule type="expression" dxfId="406" priority="406">
      <formula>AB170&lt;&gt;""</formula>
    </cfRule>
  </conditionalFormatting>
  <conditionalFormatting sqref="AB170">
    <cfRule type="containsBlanks" dxfId="405" priority="405">
      <formula>LEN(TRIM(AB170))=0</formula>
    </cfRule>
  </conditionalFormatting>
  <conditionalFormatting sqref="AD170">
    <cfRule type="containsBlanks" dxfId="404" priority="404">
      <formula>LEN(TRIM(AD170))=0</formula>
    </cfRule>
  </conditionalFormatting>
  <conditionalFormatting sqref="AF170">
    <cfRule type="containsBlanks" dxfId="403" priority="403">
      <formula>LEN(TRIM(AF170))=0</formula>
    </cfRule>
  </conditionalFormatting>
  <conditionalFormatting sqref="AI170 AK170">
    <cfRule type="expression" dxfId="402" priority="402">
      <formula>AH170&lt;&gt;""</formula>
    </cfRule>
  </conditionalFormatting>
  <conditionalFormatting sqref="AH170">
    <cfRule type="containsBlanks" dxfId="401" priority="401">
      <formula>LEN(TRIM(AH170))=0</formula>
    </cfRule>
  </conditionalFormatting>
  <conditionalFormatting sqref="AJ170">
    <cfRule type="containsBlanks" dxfId="400" priority="400">
      <formula>LEN(TRIM(AJ170))=0</formula>
    </cfRule>
  </conditionalFormatting>
  <conditionalFormatting sqref="AL170">
    <cfRule type="containsBlanks" dxfId="399" priority="399">
      <formula>LEN(TRIM(AL170))=0</formula>
    </cfRule>
  </conditionalFormatting>
  <conditionalFormatting sqref="AS170 AU170">
    <cfRule type="expression" dxfId="398" priority="398">
      <formula>AR170&lt;&gt;""</formula>
    </cfRule>
  </conditionalFormatting>
  <conditionalFormatting sqref="AR170">
    <cfRule type="containsBlanks" dxfId="397" priority="397">
      <formula>LEN(TRIM(AR170))=0</formula>
    </cfRule>
  </conditionalFormatting>
  <conditionalFormatting sqref="AT170">
    <cfRule type="containsBlanks" dxfId="396" priority="396">
      <formula>LEN(TRIM(AT170))=0</formula>
    </cfRule>
  </conditionalFormatting>
  <conditionalFormatting sqref="AV170">
    <cfRule type="containsBlanks" dxfId="395" priority="395">
      <formula>LEN(TRIM(AV170))=0</formula>
    </cfRule>
  </conditionalFormatting>
  <conditionalFormatting sqref="AC171 AE171">
    <cfRule type="expression" dxfId="394" priority="394">
      <formula>AB171&lt;&gt;""</formula>
    </cfRule>
  </conditionalFormatting>
  <conditionalFormatting sqref="AB171">
    <cfRule type="containsBlanks" dxfId="393" priority="393">
      <formula>LEN(TRIM(AB171))=0</formula>
    </cfRule>
  </conditionalFormatting>
  <conditionalFormatting sqref="AD171">
    <cfRule type="containsBlanks" dxfId="392" priority="392">
      <formula>LEN(TRIM(AD171))=0</formula>
    </cfRule>
  </conditionalFormatting>
  <conditionalFormatting sqref="AF171">
    <cfRule type="containsBlanks" dxfId="391" priority="391">
      <formula>LEN(TRIM(AF171))=0</formula>
    </cfRule>
  </conditionalFormatting>
  <conditionalFormatting sqref="AI171 AK171">
    <cfRule type="expression" dxfId="390" priority="390">
      <formula>AH171&lt;&gt;""</formula>
    </cfRule>
  </conditionalFormatting>
  <conditionalFormatting sqref="AH171">
    <cfRule type="containsBlanks" dxfId="389" priority="389">
      <formula>LEN(TRIM(AH171))=0</formula>
    </cfRule>
  </conditionalFormatting>
  <conditionalFormatting sqref="AJ171">
    <cfRule type="containsBlanks" dxfId="388" priority="388">
      <formula>LEN(TRIM(AJ171))=0</formula>
    </cfRule>
  </conditionalFormatting>
  <conditionalFormatting sqref="AL171">
    <cfRule type="containsBlanks" dxfId="387" priority="387">
      <formula>LEN(TRIM(AL171))=0</formula>
    </cfRule>
  </conditionalFormatting>
  <conditionalFormatting sqref="AS171 AU171">
    <cfRule type="expression" dxfId="386" priority="386">
      <formula>AR171&lt;&gt;""</formula>
    </cfRule>
  </conditionalFormatting>
  <conditionalFormatting sqref="AR171">
    <cfRule type="containsBlanks" dxfId="385" priority="385">
      <formula>LEN(TRIM(AR171))=0</formula>
    </cfRule>
  </conditionalFormatting>
  <conditionalFormatting sqref="AT171">
    <cfRule type="containsBlanks" dxfId="384" priority="384">
      <formula>LEN(TRIM(AT171))=0</formula>
    </cfRule>
  </conditionalFormatting>
  <conditionalFormatting sqref="AV171">
    <cfRule type="containsBlanks" dxfId="383" priority="383">
      <formula>LEN(TRIM(AV171))=0</formula>
    </cfRule>
  </conditionalFormatting>
  <conditionalFormatting sqref="AC172 AE172">
    <cfRule type="expression" dxfId="382" priority="382">
      <formula>AB172&lt;&gt;""</formula>
    </cfRule>
  </conditionalFormatting>
  <conditionalFormatting sqref="AB172">
    <cfRule type="containsBlanks" dxfId="381" priority="381">
      <formula>LEN(TRIM(AB172))=0</formula>
    </cfRule>
  </conditionalFormatting>
  <conditionalFormatting sqref="AD172">
    <cfRule type="containsBlanks" dxfId="380" priority="380">
      <formula>LEN(TRIM(AD172))=0</formula>
    </cfRule>
  </conditionalFormatting>
  <conditionalFormatting sqref="AF172">
    <cfRule type="containsBlanks" dxfId="379" priority="379">
      <formula>LEN(TRIM(AF172))=0</formula>
    </cfRule>
  </conditionalFormatting>
  <conditionalFormatting sqref="AI172 AK172">
    <cfRule type="expression" dxfId="378" priority="378">
      <formula>AH172&lt;&gt;""</formula>
    </cfRule>
  </conditionalFormatting>
  <conditionalFormatting sqref="AH172">
    <cfRule type="containsBlanks" dxfId="377" priority="377">
      <formula>LEN(TRIM(AH172))=0</formula>
    </cfRule>
  </conditionalFormatting>
  <conditionalFormatting sqref="AJ172">
    <cfRule type="containsBlanks" dxfId="376" priority="376">
      <formula>LEN(TRIM(AJ172))=0</formula>
    </cfRule>
  </conditionalFormatting>
  <conditionalFormatting sqref="AL172">
    <cfRule type="containsBlanks" dxfId="375" priority="375">
      <formula>LEN(TRIM(AL172))=0</formula>
    </cfRule>
  </conditionalFormatting>
  <conditionalFormatting sqref="AS172 AU172">
    <cfRule type="expression" dxfId="374" priority="374">
      <formula>AR172&lt;&gt;""</formula>
    </cfRule>
  </conditionalFormatting>
  <conditionalFormatting sqref="AR172">
    <cfRule type="containsBlanks" dxfId="373" priority="373">
      <formula>LEN(TRIM(AR172))=0</formula>
    </cfRule>
  </conditionalFormatting>
  <conditionalFormatting sqref="AT172">
    <cfRule type="containsBlanks" dxfId="372" priority="372">
      <formula>LEN(TRIM(AT172))=0</formula>
    </cfRule>
  </conditionalFormatting>
  <conditionalFormatting sqref="AV172">
    <cfRule type="containsBlanks" dxfId="371" priority="371">
      <formula>LEN(TRIM(AV172))=0</formula>
    </cfRule>
  </conditionalFormatting>
  <conditionalFormatting sqref="AC173 AE173">
    <cfRule type="expression" dxfId="370" priority="370">
      <formula>AB173&lt;&gt;""</formula>
    </cfRule>
  </conditionalFormatting>
  <conditionalFormatting sqref="AB173">
    <cfRule type="containsBlanks" dxfId="369" priority="369">
      <formula>LEN(TRIM(AB173))=0</formula>
    </cfRule>
  </conditionalFormatting>
  <conditionalFormatting sqref="AD173">
    <cfRule type="containsBlanks" dxfId="368" priority="368">
      <formula>LEN(TRIM(AD173))=0</formula>
    </cfRule>
  </conditionalFormatting>
  <conditionalFormatting sqref="AF173">
    <cfRule type="containsBlanks" dxfId="367" priority="367">
      <formula>LEN(TRIM(AF173))=0</formula>
    </cfRule>
  </conditionalFormatting>
  <conditionalFormatting sqref="AI173 AK173">
    <cfRule type="expression" dxfId="366" priority="366">
      <formula>AH173&lt;&gt;""</formula>
    </cfRule>
  </conditionalFormatting>
  <conditionalFormatting sqref="AH173">
    <cfRule type="containsBlanks" dxfId="365" priority="365">
      <formula>LEN(TRIM(AH173))=0</formula>
    </cfRule>
  </conditionalFormatting>
  <conditionalFormatting sqref="AJ173">
    <cfRule type="containsBlanks" dxfId="364" priority="364">
      <formula>LEN(TRIM(AJ173))=0</formula>
    </cfRule>
  </conditionalFormatting>
  <conditionalFormatting sqref="AL173">
    <cfRule type="containsBlanks" dxfId="363" priority="363">
      <formula>LEN(TRIM(AL173))=0</formula>
    </cfRule>
  </conditionalFormatting>
  <conditionalFormatting sqref="AS173 AU173">
    <cfRule type="expression" dxfId="362" priority="362">
      <formula>AR173&lt;&gt;""</formula>
    </cfRule>
  </conditionalFormatting>
  <conditionalFormatting sqref="AR173">
    <cfRule type="containsBlanks" dxfId="361" priority="361">
      <formula>LEN(TRIM(AR173))=0</formula>
    </cfRule>
  </conditionalFormatting>
  <conditionalFormatting sqref="AT173">
    <cfRule type="containsBlanks" dxfId="360" priority="360">
      <formula>LEN(TRIM(AT173))=0</formula>
    </cfRule>
  </conditionalFormatting>
  <conditionalFormatting sqref="AV173">
    <cfRule type="containsBlanks" dxfId="359" priority="359">
      <formula>LEN(TRIM(AV173))=0</formula>
    </cfRule>
  </conditionalFormatting>
  <conditionalFormatting sqref="T174">
    <cfRule type="containsBlanks" dxfId="358" priority="358">
      <formula>LEN(TRIM(T174))=0</formula>
    </cfRule>
  </conditionalFormatting>
  <conditionalFormatting sqref="AC174 AE174">
    <cfRule type="expression" dxfId="357" priority="357">
      <formula>AB174&lt;&gt;""</formula>
    </cfRule>
  </conditionalFormatting>
  <conditionalFormatting sqref="AB174">
    <cfRule type="containsBlanks" dxfId="356" priority="356">
      <formula>LEN(TRIM(AB174))=0</formula>
    </cfRule>
  </conditionalFormatting>
  <conditionalFormatting sqref="AD174">
    <cfRule type="containsBlanks" dxfId="355" priority="355">
      <formula>LEN(TRIM(AD174))=0</formula>
    </cfRule>
  </conditionalFormatting>
  <conditionalFormatting sqref="AF174">
    <cfRule type="containsBlanks" dxfId="354" priority="354">
      <formula>LEN(TRIM(AF174))=0</formula>
    </cfRule>
  </conditionalFormatting>
  <conditionalFormatting sqref="T175">
    <cfRule type="containsBlanks" dxfId="353" priority="353">
      <formula>LEN(TRIM(T175))=0</formula>
    </cfRule>
  </conditionalFormatting>
  <conditionalFormatting sqref="AC175 AE175">
    <cfRule type="expression" dxfId="352" priority="352">
      <formula>AB175&lt;&gt;""</formula>
    </cfRule>
  </conditionalFormatting>
  <conditionalFormatting sqref="AB175">
    <cfRule type="containsBlanks" dxfId="351" priority="351">
      <formula>LEN(TRIM(AB175))=0</formula>
    </cfRule>
  </conditionalFormatting>
  <conditionalFormatting sqref="AD175">
    <cfRule type="containsBlanks" dxfId="350" priority="350">
      <formula>LEN(TRIM(AD175))=0</formula>
    </cfRule>
  </conditionalFormatting>
  <conditionalFormatting sqref="AF175">
    <cfRule type="containsBlanks" dxfId="349" priority="349">
      <formula>LEN(TRIM(AF175))=0</formula>
    </cfRule>
  </conditionalFormatting>
  <conditionalFormatting sqref="AI175 AK175">
    <cfRule type="expression" dxfId="348" priority="348">
      <formula>AH175&lt;&gt;""</formula>
    </cfRule>
  </conditionalFormatting>
  <conditionalFormatting sqref="AH175">
    <cfRule type="containsBlanks" dxfId="347" priority="347">
      <formula>LEN(TRIM(AH175))=0</formula>
    </cfRule>
  </conditionalFormatting>
  <conditionalFormatting sqref="AJ175">
    <cfRule type="containsBlanks" dxfId="346" priority="346">
      <formula>LEN(TRIM(AJ175))=0</formula>
    </cfRule>
  </conditionalFormatting>
  <conditionalFormatting sqref="AL175">
    <cfRule type="containsBlanks" dxfId="345" priority="345">
      <formula>LEN(TRIM(AL175))=0</formula>
    </cfRule>
  </conditionalFormatting>
  <conditionalFormatting sqref="AS175 AU175">
    <cfRule type="expression" dxfId="344" priority="344">
      <formula>AR175&lt;&gt;""</formula>
    </cfRule>
  </conditionalFormatting>
  <conditionalFormatting sqref="AR175">
    <cfRule type="containsBlanks" dxfId="343" priority="343">
      <formula>LEN(TRIM(AR175))=0</formula>
    </cfRule>
  </conditionalFormatting>
  <conditionalFormatting sqref="AT175">
    <cfRule type="containsBlanks" dxfId="342" priority="342">
      <formula>LEN(TRIM(AT175))=0</formula>
    </cfRule>
  </conditionalFormatting>
  <conditionalFormatting sqref="AV175">
    <cfRule type="containsBlanks" dxfId="341" priority="341">
      <formula>LEN(TRIM(AV175))=0</formula>
    </cfRule>
  </conditionalFormatting>
  <conditionalFormatting sqref="AC176 AE176">
    <cfRule type="expression" dxfId="340" priority="340">
      <formula>AB176&lt;&gt;""</formula>
    </cfRule>
  </conditionalFormatting>
  <conditionalFormatting sqref="AB176">
    <cfRule type="containsBlanks" dxfId="339" priority="339">
      <formula>LEN(TRIM(AB176))=0</formula>
    </cfRule>
  </conditionalFormatting>
  <conditionalFormatting sqref="AD176">
    <cfRule type="containsBlanks" dxfId="338" priority="338">
      <formula>LEN(TRIM(AD176))=0</formula>
    </cfRule>
  </conditionalFormatting>
  <conditionalFormatting sqref="AF176">
    <cfRule type="containsBlanks" dxfId="337" priority="337">
      <formula>LEN(TRIM(AF176))=0</formula>
    </cfRule>
  </conditionalFormatting>
  <conditionalFormatting sqref="AI176 AK176">
    <cfRule type="expression" dxfId="336" priority="336">
      <formula>AH176&lt;&gt;""</formula>
    </cfRule>
  </conditionalFormatting>
  <conditionalFormatting sqref="AH176">
    <cfRule type="containsBlanks" dxfId="335" priority="335">
      <formula>LEN(TRIM(AH176))=0</formula>
    </cfRule>
  </conditionalFormatting>
  <conditionalFormatting sqref="AJ176">
    <cfRule type="containsBlanks" dxfId="334" priority="334">
      <formula>LEN(TRIM(AJ176))=0</formula>
    </cfRule>
  </conditionalFormatting>
  <conditionalFormatting sqref="AL176">
    <cfRule type="containsBlanks" dxfId="333" priority="333">
      <formula>LEN(TRIM(AL176))=0</formula>
    </cfRule>
  </conditionalFormatting>
  <conditionalFormatting sqref="AS176 AU176">
    <cfRule type="expression" dxfId="332" priority="332">
      <formula>AR176&lt;&gt;""</formula>
    </cfRule>
  </conditionalFormatting>
  <conditionalFormatting sqref="AR176">
    <cfRule type="containsBlanks" dxfId="331" priority="331">
      <formula>LEN(TRIM(AR176))=0</formula>
    </cfRule>
  </conditionalFormatting>
  <conditionalFormatting sqref="AT176">
    <cfRule type="containsBlanks" dxfId="330" priority="330">
      <formula>LEN(TRIM(AT176))=0</formula>
    </cfRule>
  </conditionalFormatting>
  <conditionalFormatting sqref="AV176">
    <cfRule type="containsBlanks" dxfId="329" priority="329">
      <formula>LEN(TRIM(AV176))=0</formula>
    </cfRule>
  </conditionalFormatting>
  <conditionalFormatting sqref="AC177 AE177">
    <cfRule type="expression" dxfId="328" priority="328">
      <formula>AB177&lt;&gt;""</formula>
    </cfRule>
  </conditionalFormatting>
  <conditionalFormatting sqref="AB177">
    <cfRule type="containsBlanks" dxfId="327" priority="327">
      <formula>LEN(TRIM(AB177))=0</formula>
    </cfRule>
  </conditionalFormatting>
  <conditionalFormatting sqref="AD177">
    <cfRule type="containsBlanks" dxfId="326" priority="326">
      <formula>LEN(TRIM(AD177))=0</formula>
    </cfRule>
  </conditionalFormatting>
  <conditionalFormatting sqref="AF177">
    <cfRule type="containsBlanks" dxfId="325" priority="325">
      <formula>LEN(TRIM(AF177))=0</formula>
    </cfRule>
  </conditionalFormatting>
  <conditionalFormatting sqref="AI177 AK177">
    <cfRule type="expression" dxfId="324" priority="324">
      <formula>AH177&lt;&gt;""</formula>
    </cfRule>
  </conditionalFormatting>
  <conditionalFormatting sqref="AH177">
    <cfRule type="containsBlanks" dxfId="323" priority="323">
      <formula>LEN(TRIM(AH177))=0</formula>
    </cfRule>
  </conditionalFormatting>
  <conditionalFormatting sqref="AJ177">
    <cfRule type="containsBlanks" dxfId="322" priority="322">
      <formula>LEN(TRIM(AJ177))=0</formula>
    </cfRule>
  </conditionalFormatting>
  <conditionalFormatting sqref="AL177">
    <cfRule type="containsBlanks" dxfId="321" priority="321">
      <formula>LEN(TRIM(AL177))=0</formula>
    </cfRule>
  </conditionalFormatting>
  <conditionalFormatting sqref="AS177 AU177">
    <cfRule type="expression" dxfId="320" priority="320">
      <formula>AR177&lt;&gt;""</formula>
    </cfRule>
  </conditionalFormatting>
  <conditionalFormatting sqref="AR177">
    <cfRule type="containsBlanks" dxfId="319" priority="319">
      <formula>LEN(TRIM(AR177))=0</formula>
    </cfRule>
  </conditionalFormatting>
  <conditionalFormatting sqref="AT177">
    <cfRule type="containsBlanks" dxfId="318" priority="318">
      <formula>LEN(TRIM(AT177))=0</formula>
    </cfRule>
  </conditionalFormatting>
  <conditionalFormatting sqref="AV177">
    <cfRule type="containsBlanks" dxfId="317" priority="317">
      <formula>LEN(TRIM(AV177))=0</formula>
    </cfRule>
  </conditionalFormatting>
  <conditionalFormatting sqref="AC178 AE178">
    <cfRule type="expression" dxfId="316" priority="316">
      <formula>AB178&lt;&gt;""</formula>
    </cfRule>
  </conditionalFormatting>
  <conditionalFormatting sqref="AB178">
    <cfRule type="containsBlanks" dxfId="315" priority="315">
      <formula>LEN(TRIM(AB178))=0</formula>
    </cfRule>
  </conditionalFormatting>
  <conditionalFormatting sqref="AD178">
    <cfRule type="containsBlanks" dxfId="314" priority="314">
      <formula>LEN(TRIM(AD178))=0</formula>
    </cfRule>
  </conditionalFormatting>
  <conditionalFormatting sqref="AF178">
    <cfRule type="containsBlanks" dxfId="313" priority="313">
      <formula>LEN(TRIM(AF178))=0</formula>
    </cfRule>
  </conditionalFormatting>
  <conditionalFormatting sqref="AI178 AK178">
    <cfRule type="expression" dxfId="312" priority="312">
      <formula>AH178&lt;&gt;""</formula>
    </cfRule>
  </conditionalFormatting>
  <conditionalFormatting sqref="AH178">
    <cfRule type="containsBlanks" dxfId="311" priority="311">
      <formula>LEN(TRIM(AH178))=0</formula>
    </cfRule>
  </conditionalFormatting>
  <conditionalFormatting sqref="AJ178">
    <cfRule type="containsBlanks" dxfId="310" priority="310">
      <formula>LEN(TRIM(AJ178))=0</formula>
    </cfRule>
  </conditionalFormatting>
  <conditionalFormatting sqref="AL178">
    <cfRule type="containsBlanks" dxfId="309" priority="309">
      <formula>LEN(TRIM(AL178))=0</formula>
    </cfRule>
  </conditionalFormatting>
  <conditionalFormatting sqref="AS178 AU178">
    <cfRule type="expression" dxfId="308" priority="308">
      <formula>AR178&lt;&gt;""</formula>
    </cfRule>
  </conditionalFormatting>
  <conditionalFormatting sqref="AR178">
    <cfRule type="containsBlanks" dxfId="307" priority="307">
      <formula>LEN(TRIM(AR178))=0</formula>
    </cfRule>
  </conditionalFormatting>
  <conditionalFormatting sqref="AT178">
    <cfRule type="containsBlanks" dxfId="306" priority="306">
      <formula>LEN(TRIM(AT178))=0</formula>
    </cfRule>
  </conditionalFormatting>
  <conditionalFormatting sqref="AV178">
    <cfRule type="containsBlanks" dxfId="305" priority="305">
      <formula>LEN(TRIM(AV178))=0</formula>
    </cfRule>
  </conditionalFormatting>
  <conditionalFormatting sqref="AC179 AE179">
    <cfRule type="expression" dxfId="304" priority="304">
      <formula>AB179&lt;&gt;""</formula>
    </cfRule>
  </conditionalFormatting>
  <conditionalFormatting sqref="AB179">
    <cfRule type="containsBlanks" dxfId="303" priority="303">
      <formula>LEN(TRIM(AB179))=0</formula>
    </cfRule>
  </conditionalFormatting>
  <conditionalFormatting sqref="AD179">
    <cfRule type="containsBlanks" dxfId="302" priority="302">
      <formula>LEN(TRIM(AD179))=0</formula>
    </cfRule>
  </conditionalFormatting>
  <conditionalFormatting sqref="AF179">
    <cfRule type="containsBlanks" dxfId="301" priority="301">
      <formula>LEN(TRIM(AF179))=0</formula>
    </cfRule>
  </conditionalFormatting>
  <conditionalFormatting sqref="AI179 AK179">
    <cfRule type="expression" dxfId="300" priority="300">
      <formula>AH179&lt;&gt;""</formula>
    </cfRule>
  </conditionalFormatting>
  <conditionalFormatting sqref="AH179">
    <cfRule type="containsBlanks" dxfId="299" priority="299">
      <formula>LEN(TRIM(AH179))=0</formula>
    </cfRule>
  </conditionalFormatting>
  <conditionalFormatting sqref="AJ179">
    <cfRule type="containsBlanks" dxfId="298" priority="298">
      <formula>LEN(TRIM(AJ179))=0</formula>
    </cfRule>
  </conditionalFormatting>
  <conditionalFormatting sqref="AL179">
    <cfRule type="containsBlanks" dxfId="297" priority="297">
      <formula>LEN(TRIM(AL179))=0</formula>
    </cfRule>
  </conditionalFormatting>
  <conditionalFormatting sqref="AS179 AU179">
    <cfRule type="expression" dxfId="296" priority="296">
      <formula>AR179&lt;&gt;""</formula>
    </cfRule>
  </conditionalFormatting>
  <conditionalFormatting sqref="AR179">
    <cfRule type="containsBlanks" dxfId="295" priority="295">
      <formula>LEN(TRIM(AR179))=0</formula>
    </cfRule>
  </conditionalFormatting>
  <conditionalFormatting sqref="AT179">
    <cfRule type="containsBlanks" dxfId="294" priority="294">
      <formula>LEN(TRIM(AT179))=0</formula>
    </cfRule>
  </conditionalFormatting>
  <conditionalFormatting sqref="AV179">
    <cfRule type="containsBlanks" dxfId="293" priority="293">
      <formula>LEN(TRIM(AV179))=0</formula>
    </cfRule>
  </conditionalFormatting>
  <conditionalFormatting sqref="AC180 AE180">
    <cfRule type="expression" dxfId="292" priority="292">
      <formula>AB180&lt;&gt;""</formula>
    </cfRule>
  </conditionalFormatting>
  <conditionalFormatting sqref="AB180">
    <cfRule type="containsBlanks" dxfId="291" priority="291">
      <formula>LEN(TRIM(AB180))=0</formula>
    </cfRule>
  </conditionalFormatting>
  <conditionalFormatting sqref="AD180">
    <cfRule type="containsBlanks" dxfId="290" priority="290">
      <formula>LEN(TRIM(AD180))=0</formula>
    </cfRule>
  </conditionalFormatting>
  <conditionalFormatting sqref="AF180">
    <cfRule type="containsBlanks" dxfId="289" priority="289">
      <formula>LEN(TRIM(AF180))=0</formula>
    </cfRule>
  </conditionalFormatting>
  <conditionalFormatting sqref="AI180 AK180">
    <cfRule type="expression" dxfId="288" priority="288">
      <formula>AH180&lt;&gt;""</formula>
    </cfRule>
  </conditionalFormatting>
  <conditionalFormatting sqref="AH180">
    <cfRule type="containsBlanks" dxfId="287" priority="287">
      <formula>LEN(TRIM(AH180))=0</formula>
    </cfRule>
  </conditionalFormatting>
  <conditionalFormatting sqref="AJ180">
    <cfRule type="containsBlanks" dxfId="286" priority="286">
      <formula>LEN(TRIM(AJ180))=0</formula>
    </cfRule>
  </conditionalFormatting>
  <conditionalFormatting sqref="AL180">
    <cfRule type="containsBlanks" dxfId="285" priority="285">
      <formula>LEN(TRIM(AL180))=0</formula>
    </cfRule>
  </conditionalFormatting>
  <conditionalFormatting sqref="AS180 AU180">
    <cfRule type="expression" dxfId="284" priority="284">
      <formula>AR180&lt;&gt;""</formula>
    </cfRule>
  </conditionalFormatting>
  <conditionalFormatting sqref="AR180">
    <cfRule type="containsBlanks" dxfId="283" priority="283">
      <formula>LEN(TRIM(AR180))=0</formula>
    </cfRule>
  </conditionalFormatting>
  <conditionalFormatting sqref="AT180">
    <cfRule type="containsBlanks" dxfId="282" priority="282">
      <formula>LEN(TRIM(AT180))=0</formula>
    </cfRule>
  </conditionalFormatting>
  <conditionalFormatting sqref="AV180">
    <cfRule type="containsBlanks" dxfId="281" priority="281">
      <formula>LEN(TRIM(AV180))=0</formula>
    </cfRule>
  </conditionalFormatting>
  <conditionalFormatting sqref="AC181 AE181">
    <cfRule type="expression" dxfId="280" priority="280">
      <formula>AB181&lt;&gt;""</formula>
    </cfRule>
  </conditionalFormatting>
  <conditionalFormatting sqref="AB181">
    <cfRule type="containsBlanks" dxfId="279" priority="279">
      <formula>LEN(TRIM(AB181))=0</formula>
    </cfRule>
  </conditionalFormatting>
  <conditionalFormatting sqref="AD181">
    <cfRule type="containsBlanks" dxfId="278" priority="278">
      <formula>LEN(TRIM(AD181))=0</formula>
    </cfRule>
  </conditionalFormatting>
  <conditionalFormatting sqref="AF181">
    <cfRule type="containsBlanks" dxfId="277" priority="277">
      <formula>LEN(TRIM(AF181))=0</formula>
    </cfRule>
  </conditionalFormatting>
  <conditionalFormatting sqref="AI181 AK181">
    <cfRule type="expression" dxfId="276" priority="276">
      <formula>AH181&lt;&gt;""</formula>
    </cfRule>
  </conditionalFormatting>
  <conditionalFormatting sqref="AH181">
    <cfRule type="containsBlanks" dxfId="275" priority="275">
      <formula>LEN(TRIM(AH181))=0</formula>
    </cfRule>
  </conditionalFormatting>
  <conditionalFormatting sqref="AJ181">
    <cfRule type="containsBlanks" dxfId="274" priority="274">
      <formula>LEN(TRIM(AJ181))=0</formula>
    </cfRule>
  </conditionalFormatting>
  <conditionalFormatting sqref="AL181">
    <cfRule type="containsBlanks" dxfId="273" priority="273">
      <formula>LEN(TRIM(AL181))=0</formula>
    </cfRule>
  </conditionalFormatting>
  <conditionalFormatting sqref="AS181 AU181">
    <cfRule type="expression" dxfId="272" priority="272">
      <formula>AR181&lt;&gt;""</formula>
    </cfRule>
  </conditionalFormatting>
  <conditionalFormatting sqref="AR181">
    <cfRule type="containsBlanks" dxfId="271" priority="271">
      <formula>LEN(TRIM(AR181))=0</formula>
    </cfRule>
  </conditionalFormatting>
  <conditionalFormatting sqref="AT181">
    <cfRule type="containsBlanks" dxfId="270" priority="270">
      <formula>LEN(TRIM(AT181))=0</formula>
    </cfRule>
  </conditionalFormatting>
  <conditionalFormatting sqref="AV181">
    <cfRule type="containsBlanks" dxfId="269" priority="269">
      <formula>LEN(TRIM(AV181))=0</formula>
    </cfRule>
  </conditionalFormatting>
  <conditionalFormatting sqref="AC182 AE182">
    <cfRule type="expression" dxfId="268" priority="268">
      <formula>AB182&lt;&gt;""</formula>
    </cfRule>
  </conditionalFormatting>
  <conditionalFormatting sqref="AB182">
    <cfRule type="containsBlanks" dxfId="267" priority="267">
      <formula>LEN(TRIM(AB182))=0</formula>
    </cfRule>
  </conditionalFormatting>
  <conditionalFormatting sqref="AD182">
    <cfRule type="containsBlanks" dxfId="266" priority="266">
      <formula>LEN(TRIM(AD182))=0</formula>
    </cfRule>
  </conditionalFormatting>
  <conditionalFormatting sqref="AF182">
    <cfRule type="containsBlanks" dxfId="265" priority="265">
      <formula>LEN(TRIM(AF182))=0</formula>
    </cfRule>
  </conditionalFormatting>
  <conditionalFormatting sqref="AI182 AK182">
    <cfRule type="expression" dxfId="264" priority="264">
      <formula>AH182&lt;&gt;""</formula>
    </cfRule>
  </conditionalFormatting>
  <conditionalFormatting sqref="AH182">
    <cfRule type="containsBlanks" dxfId="263" priority="263">
      <formula>LEN(TRIM(AH182))=0</formula>
    </cfRule>
  </conditionalFormatting>
  <conditionalFormatting sqref="AJ182">
    <cfRule type="containsBlanks" dxfId="262" priority="262">
      <formula>LEN(TRIM(AJ182))=0</formula>
    </cfRule>
  </conditionalFormatting>
  <conditionalFormatting sqref="AL182">
    <cfRule type="containsBlanks" dxfId="261" priority="261">
      <formula>LEN(TRIM(AL182))=0</formula>
    </cfRule>
  </conditionalFormatting>
  <conditionalFormatting sqref="AO182 AQ182">
    <cfRule type="expression" dxfId="260" priority="260">
      <formula>AN182&lt;&gt;""</formula>
    </cfRule>
  </conditionalFormatting>
  <conditionalFormatting sqref="AN182">
    <cfRule type="containsBlanks" dxfId="259" priority="259">
      <formula>LEN(TRIM(AN182))=0</formula>
    </cfRule>
  </conditionalFormatting>
  <conditionalFormatting sqref="AP182">
    <cfRule type="containsBlanks" dxfId="258" priority="258">
      <formula>LEN(TRIM(AP182))=0</formula>
    </cfRule>
  </conditionalFormatting>
  <conditionalFormatting sqref="AS182 AU182">
    <cfRule type="expression" dxfId="257" priority="256">
      <formula>AR182&lt;&gt;""</formula>
    </cfRule>
  </conditionalFormatting>
  <conditionalFormatting sqref="AR182">
    <cfRule type="containsBlanks" dxfId="256" priority="255">
      <formula>LEN(TRIM(AR182))=0</formula>
    </cfRule>
  </conditionalFormatting>
  <conditionalFormatting sqref="AT182">
    <cfRule type="containsBlanks" dxfId="255" priority="254">
      <formula>LEN(TRIM(AT182))=0</formula>
    </cfRule>
  </conditionalFormatting>
  <conditionalFormatting sqref="AV182">
    <cfRule type="containsBlanks" dxfId="254" priority="253">
      <formula>LEN(TRIM(AV182))=0</formula>
    </cfRule>
  </conditionalFormatting>
  <conditionalFormatting sqref="AC183 AE183">
    <cfRule type="expression" dxfId="253" priority="252">
      <formula>AB183&lt;&gt;""</formula>
    </cfRule>
  </conditionalFormatting>
  <conditionalFormatting sqref="AB183">
    <cfRule type="containsBlanks" dxfId="252" priority="251">
      <formula>LEN(TRIM(AB183))=0</formula>
    </cfRule>
  </conditionalFormatting>
  <conditionalFormatting sqref="AD183">
    <cfRule type="containsBlanks" dxfId="251" priority="250">
      <formula>LEN(TRIM(AD183))=0</formula>
    </cfRule>
  </conditionalFormatting>
  <conditionalFormatting sqref="AF183">
    <cfRule type="containsBlanks" dxfId="250" priority="249">
      <formula>LEN(TRIM(AF183))=0</formula>
    </cfRule>
  </conditionalFormatting>
  <conditionalFormatting sqref="AI183 AK183">
    <cfRule type="expression" dxfId="249" priority="248">
      <formula>AH183&lt;&gt;""</formula>
    </cfRule>
  </conditionalFormatting>
  <conditionalFormatting sqref="AH183">
    <cfRule type="containsBlanks" dxfId="248" priority="247">
      <formula>LEN(TRIM(AH183))=0</formula>
    </cfRule>
  </conditionalFormatting>
  <conditionalFormatting sqref="AJ183">
    <cfRule type="containsBlanks" dxfId="247" priority="246">
      <formula>LEN(TRIM(AJ183))=0</formula>
    </cfRule>
  </conditionalFormatting>
  <conditionalFormatting sqref="AL183">
    <cfRule type="containsBlanks" dxfId="246" priority="245">
      <formula>LEN(TRIM(AL183))=0</formula>
    </cfRule>
  </conditionalFormatting>
  <conditionalFormatting sqref="AS183 AU183">
    <cfRule type="expression" dxfId="245" priority="244">
      <formula>AR183&lt;&gt;""</formula>
    </cfRule>
  </conditionalFormatting>
  <conditionalFormatting sqref="AR183">
    <cfRule type="containsBlanks" dxfId="244" priority="243">
      <formula>LEN(TRIM(AR183))=0</formula>
    </cfRule>
  </conditionalFormatting>
  <conditionalFormatting sqref="AT183">
    <cfRule type="containsBlanks" dxfId="243" priority="242">
      <formula>LEN(TRIM(AT183))=0</formula>
    </cfRule>
  </conditionalFormatting>
  <conditionalFormatting sqref="AV183">
    <cfRule type="containsBlanks" dxfId="242" priority="241">
      <formula>LEN(TRIM(AV183))=0</formula>
    </cfRule>
  </conditionalFormatting>
  <conditionalFormatting sqref="AC184 AE184">
    <cfRule type="expression" dxfId="241" priority="240">
      <formula>AB184&lt;&gt;""</formula>
    </cfRule>
  </conditionalFormatting>
  <conditionalFormatting sqref="AB184">
    <cfRule type="containsBlanks" dxfId="240" priority="239">
      <formula>LEN(TRIM(AB184))=0</formula>
    </cfRule>
  </conditionalFormatting>
  <conditionalFormatting sqref="AD184">
    <cfRule type="containsBlanks" dxfId="239" priority="238">
      <formula>LEN(TRIM(AD184))=0</formula>
    </cfRule>
  </conditionalFormatting>
  <conditionalFormatting sqref="AF184">
    <cfRule type="containsBlanks" dxfId="238" priority="237">
      <formula>LEN(TRIM(AF184))=0</formula>
    </cfRule>
  </conditionalFormatting>
  <conditionalFormatting sqref="AI184 AK184">
    <cfRule type="expression" dxfId="237" priority="236">
      <formula>AH184&lt;&gt;""</formula>
    </cfRule>
  </conditionalFormatting>
  <conditionalFormatting sqref="AH184">
    <cfRule type="containsBlanks" dxfId="236" priority="235">
      <formula>LEN(TRIM(AH184))=0</formula>
    </cfRule>
  </conditionalFormatting>
  <conditionalFormatting sqref="AJ184">
    <cfRule type="containsBlanks" dxfId="235" priority="234">
      <formula>LEN(TRIM(AJ184))=0</formula>
    </cfRule>
  </conditionalFormatting>
  <conditionalFormatting sqref="AL184">
    <cfRule type="containsBlanks" dxfId="234" priority="233">
      <formula>LEN(TRIM(AL184))=0</formula>
    </cfRule>
  </conditionalFormatting>
  <conditionalFormatting sqref="AS184 AU184">
    <cfRule type="expression" dxfId="233" priority="232">
      <formula>AR184&lt;&gt;""</formula>
    </cfRule>
  </conditionalFormatting>
  <conditionalFormatting sqref="AR184">
    <cfRule type="containsBlanks" dxfId="232" priority="231">
      <formula>LEN(TRIM(AR184))=0</formula>
    </cfRule>
  </conditionalFormatting>
  <conditionalFormatting sqref="AT184">
    <cfRule type="containsBlanks" dxfId="231" priority="230">
      <formula>LEN(TRIM(AT184))=0</formula>
    </cfRule>
  </conditionalFormatting>
  <conditionalFormatting sqref="AV184">
    <cfRule type="containsBlanks" dxfId="230" priority="229">
      <formula>LEN(TRIM(AV184))=0</formula>
    </cfRule>
  </conditionalFormatting>
  <conditionalFormatting sqref="AC185 AE185">
    <cfRule type="expression" dxfId="229" priority="228">
      <formula>AB185&lt;&gt;""</formula>
    </cfRule>
  </conditionalFormatting>
  <conditionalFormatting sqref="AB185">
    <cfRule type="containsBlanks" dxfId="228" priority="227">
      <formula>LEN(TRIM(AB185))=0</formula>
    </cfRule>
  </conditionalFormatting>
  <conditionalFormatting sqref="AD185">
    <cfRule type="containsBlanks" dxfId="227" priority="226">
      <formula>LEN(TRIM(AD185))=0</formula>
    </cfRule>
  </conditionalFormatting>
  <conditionalFormatting sqref="AF185">
    <cfRule type="containsBlanks" dxfId="226" priority="225">
      <formula>LEN(TRIM(AF185))=0</formula>
    </cfRule>
  </conditionalFormatting>
  <conditionalFormatting sqref="AI185 AK185">
    <cfRule type="expression" dxfId="225" priority="224">
      <formula>AH185&lt;&gt;""</formula>
    </cfRule>
  </conditionalFormatting>
  <conditionalFormatting sqref="AH185">
    <cfRule type="containsBlanks" dxfId="224" priority="223">
      <formula>LEN(TRIM(AH185))=0</formula>
    </cfRule>
  </conditionalFormatting>
  <conditionalFormatting sqref="AJ185">
    <cfRule type="containsBlanks" dxfId="223" priority="222">
      <formula>LEN(TRIM(AJ185))=0</formula>
    </cfRule>
  </conditionalFormatting>
  <conditionalFormatting sqref="AL185">
    <cfRule type="containsBlanks" dxfId="222" priority="221">
      <formula>LEN(TRIM(AL185))=0</formula>
    </cfRule>
  </conditionalFormatting>
  <conditionalFormatting sqref="AS185 AU185">
    <cfRule type="expression" dxfId="221" priority="220">
      <formula>AR185&lt;&gt;""</formula>
    </cfRule>
  </conditionalFormatting>
  <conditionalFormatting sqref="AR185">
    <cfRule type="containsBlanks" dxfId="220" priority="219">
      <formula>LEN(TRIM(AR185))=0</formula>
    </cfRule>
  </conditionalFormatting>
  <conditionalFormatting sqref="AT185">
    <cfRule type="containsBlanks" dxfId="219" priority="218">
      <formula>LEN(TRIM(AT185))=0</formula>
    </cfRule>
  </conditionalFormatting>
  <conditionalFormatting sqref="AV185">
    <cfRule type="containsBlanks" dxfId="218" priority="217">
      <formula>LEN(TRIM(AV185))=0</formula>
    </cfRule>
  </conditionalFormatting>
  <conditionalFormatting sqref="AC186 AE186">
    <cfRule type="expression" dxfId="217" priority="216">
      <formula>AB186&lt;&gt;""</formula>
    </cfRule>
  </conditionalFormatting>
  <conditionalFormatting sqref="AB186">
    <cfRule type="containsBlanks" dxfId="216" priority="215">
      <formula>LEN(TRIM(AB186))=0</formula>
    </cfRule>
  </conditionalFormatting>
  <conditionalFormatting sqref="AD186">
    <cfRule type="containsBlanks" dxfId="215" priority="214">
      <formula>LEN(TRIM(AD186))=0</formula>
    </cfRule>
  </conditionalFormatting>
  <conditionalFormatting sqref="AF186">
    <cfRule type="containsBlanks" dxfId="214" priority="213">
      <formula>LEN(TRIM(AF186))=0</formula>
    </cfRule>
  </conditionalFormatting>
  <conditionalFormatting sqref="AI186 AK186">
    <cfRule type="expression" dxfId="213" priority="212">
      <formula>AH186&lt;&gt;""</formula>
    </cfRule>
  </conditionalFormatting>
  <conditionalFormatting sqref="AH186">
    <cfRule type="containsBlanks" dxfId="212" priority="211">
      <formula>LEN(TRIM(AH186))=0</formula>
    </cfRule>
  </conditionalFormatting>
  <conditionalFormatting sqref="AJ186">
    <cfRule type="containsBlanks" dxfId="211" priority="210">
      <formula>LEN(TRIM(AJ186))=0</formula>
    </cfRule>
  </conditionalFormatting>
  <conditionalFormatting sqref="AL186">
    <cfRule type="containsBlanks" dxfId="210" priority="209">
      <formula>LEN(TRIM(AL186))=0</formula>
    </cfRule>
  </conditionalFormatting>
  <conditionalFormatting sqref="AS186 AU186">
    <cfRule type="expression" dxfId="209" priority="208">
      <formula>AR186&lt;&gt;""</formula>
    </cfRule>
  </conditionalFormatting>
  <conditionalFormatting sqref="AR186">
    <cfRule type="containsBlanks" dxfId="208" priority="207">
      <formula>LEN(TRIM(AR186))=0</formula>
    </cfRule>
  </conditionalFormatting>
  <conditionalFormatting sqref="AT186">
    <cfRule type="containsBlanks" dxfId="207" priority="206">
      <formula>LEN(TRIM(AT186))=0</formula>
    </cfRule>
  </conditionalFormatting>
  <conditionalFormatting sqref="AV186">
    <cfRule type="containsBlanks" dxfId="206" priority="205">
      <formula>LEN(TRIM(AV186))=0</formula>
    </cfRule>
  </conditionalFormatting>
  <conditionalFormatting sqref="AC187 AE187">
    <cfRule type="expression" dxfId="205" priority="204">
      <formula>AB187&lt;&gt;""</formula>
    </cfRule>
  </conditionalFormatting>
  <conditionalFormatting sqref="AB187">
    <cfRule type="containsBlanks" dxfId="204" priority="203">
      <formula>LEN(TRIM(AB187))=0</formula>
    </cfRule>
  </conditionalFormatting>
  <conditionalFormatting sqref="AD187">
    <cfRule type="containsBlanks" dxfId="203" priority="202">
      <formula>LEN(TRIM(AD187))=0</formula>
    </cfRule>
  </conditionalFormatting>
  <conditionalFormatting sqref="AF187">
    <cfRule type="containsBlanks" dxfId="202" priority="201">
      <formula>LEN(TRIM(AF187))=0</formula>
    </cfRule>
  </conditionalFormatting>
  <conditionalFormatting sqref="AI187 AK187">
    <cfRule type="expression" dxfId="201" priority="200">
      <formula>AH187&lt;&gt;""</formula>
    </cfRule>
  </conditionalFormatting>
  <conditionalFormatting sqref="AH187">
    <cfRule type="containsBlanks" dxfId="200" priority="199">
      <formula>LEN(TRIM(AH187))=0</formula>
    </cfRule>
  </conditionalFormatting>
  <conditionalFormatting sqref="AJ187">
    <cfRule type="containsBlanks" dxfId="199" priority="198">
      <formula>LEN(TRIM(AJ187))=0</formula>
    </cfRule>
  </conditionalFormatting>
  <conditionalFormatting sqref="AL187">
    <cfRule type="containsBlanks" dxfId="198" priority="197">
      <formula>LEN(TRIM(AL187))=0</formula>
    </cfRule>
  </conditionalFormatting>
  <conditionalFormatting sqref="AC188 AE188">
    <cfRule type="expression" dxfId="197" priority="196">
      <formula>AB188&lt;&gt;""</formula>
    </cfRule>
  </conditionalFormatting>
  <conditionalFormatting sqref="AB188">
    <cfRule type="containsBlanks" dxfId="196" priority="195">
      <formula>LEN(TRIM(AB188))=0</formula>
    </cfRule>
  </conditionalFormatting>
  <conditionalFormatting sqref="AD188">
    <cfRule type="containsBlanks" dxfId="195" priority="194">
      <formula>LEN(TRIM(AD188))=0</formula>
    </cfRule>
  </conditionalFormatting>
  <conditionalFormatting sqref="AF188">
    <cfRule type="containsBlanks" dxfId="194" priority="193">
      <formula>LEN(TRIM(AF188))=0</formula>
    </cfRule>
  </conditionalFormatting>
  <conditionalFormatting sqref="AI188 AK188">
    <cfRule type="expression" dxfId="193" priority="192">
      <formula>AH188&lt;&gt;""</formula>
    </cfRule>
  </conditionalFormatting>
  <conditionalFormatting sqref="AH188">
    <cfRule type="containsBlanks" dxfId="192" priority="191">
      <formula>LEN(TRIM(AH188))=0</formula>
    </cfRule>
  </conditionalFormatting>
  <conditionalFormatting sqref="AJ188">
    <cfRule type="containsBlanks" dxfId="191" priority="190">
      <formula>LEN(TRIM(AJ188))=0</formula>
    </cfRule>
  </conditionalFormatting>
  <conditionalFormatting sqref="AL188">
    <cfRule type="containsBlanks" dxfId="190" priority="189">
      <formula>LEN(TRIM(AL188))=0</formula>
    </cfRule>
  </conditionalFormatting>
  <conditionalFormatting sqref="AS188 AU188">
    <cfRule type="expression" dxfId="189" priority="188">
      <formula>AR188&lt;&gt;""</formula>
    </cfRule>
  </conditionalFormatting>
  <conditionalFormatting sqref="AR188">
    <cfRule type="containsBlanks" dxfId="188" priority="187">
      <formula>LEN(TRIM(AR188))=0</formula>
    </cfRule>
  </conditionalFormatting>
  <conditionalFormatting sqref="AT188">
    <cfRule type="containsBlanks" dxfId="187" priority="186">
      <formula>LEN(TRIM(AT188))=0</formula>
    </cfRule>
  </conditionalFormatting>
  <conditionalFormatting sqref="AV188">
    <cfRule type="containsBlanks" dxfId="186" priority="185">
      <formula>LEN(TRIM(AV188))=0</formula>
    </cfRule>
  </conditionalFormatting>
  <conditionalFormatting sqref="AC189 AE189">
    <cfRule type="expression" dxfId="185" priority="184">
      <formula>AB189&lt;&gt;""</formula>
    </cfRule>
  </conditionalFormatting>
  <conditionalFormatting sqref="AB189">
    <cfRule type="containsBlanks" dxfId="184" priority="183">
      <formula>LEN(TRIM(AB189))=0</formula>
    </cfRule>
  </conditionalFormatting>
  <conditionalFormatting sqref="AD189">
    <cfRule type="containsBlanks" dxfId="183" priority="182">
      <formula>LEN(TRIM(AD189))=0</formula>
    </cfRule>
  </conditionalFormatting>
  <conditionalFormatting sqref="AF189">
    <cfRule type="containsBlanks" dxfId="182" priority="181">
      <formula>LEN(TRIM(AF189))=0</formula>
    </cfRule>
  </conditionalFormatting>
  <conditionalFormatting sqref="AI189 AK189">
    <cfRule type="expression" dxfId="181" priority="180">
      <formula>AH189&lt;&gt;""</formula>
    </cfRule>
  </conditionalFormatting>
  <conditionalFormatting sqref="AH189">
    <cfRule type="containsBlanks" dxfId="180" priority="179">
      <formula>LEN(TRIM(AH189))=0</formula>
    </cfRule>
  </conditionalFormatting>
  <conditionalFormatting sqref="AJ189">
    <cfRule type="containsBlanks" dxfId="179" priority="178">
      <formula>LEN(TRIM(AJ189))=0</formula>
    </cfRule>
  </conditionalFormatting>
  <conditionalFormatting sqref="AL189">
    <cfRule type="containsBlanks" dxfId="178" priority="177">
      <formula>LEN(TRIM(AL189))=0</formula>
    </cfRule>
  </conditionalFormatting>
  <conditionalFormatting sqref="AS189 AU189">
    <cfRule type="expression" dxfId="177" priority="176">
      <formula>AR189&lt;&gt;""</formula>
    </cfRule>
  </conditionalFormatting>
  <conditionalFormatting sqref="AR189">
    <cfRule type="containsBlanks" dxfId="176" priority="175">
      <formula>LEN(TRIM(AR189))=0</formula>
    </cfRule>
  </conditionalFormatting>
  <conditionalFormatting sqref="AT189">
    <cfRule type="containsBlanks" dxfId="175" priority="174">
      <formula>LEN(TRIM(AT189))=0</formula>
    </cfRule>
  </conditionalFormatting>
  <conditionalFormatting sqref="AV189">
    <cfRule type="containsBlanks" dxfId="174" priority="173">
      <formula>LEN(TRIM(AV189))=0</formula>
    </cfRule>
  </conditionalFormatting>
  <conditionalFormatting sqref="AC190 AE190">
    <cfRule type="expression" dxfId="173" priority="172">
      <formula>AB190&lt;&gt;""</formula>
    </cfRule>
  </conditionalFormatting>
  <conditionalFormatting sqref="AB190">
    <cfRule type="containsBlanks" dxfId="172" priority="171">
      <formula>LEN(TRIM(AB190))=0</formula>
    </cfRule>
  </conditionalFormatting>
  <conditionalFormatting sqref="AD190">
    <cfRule type="containsBlanks" dxfId="171" priority="170">
      <formula>LEN(TRIM(AD190))=0</formula>
    </cfRule>
  </conditionalFormatting>
  <conditionalFormatting sqref="AF190">
    <cfRule type="containsBlanks" dxfId="170" priority="169">
      <formula>LEN(TRIM(AF190))=0</formula>
    </cfRule>
  </conditionalFormatting>
  <conditionalFormatting sqref="AI190 AK190">
    <cfRule type="expression" dxfId="169" priority="168">
      <formula>AH190&lt;&gt;""</formula>
    </cfRule>
  </conditionalFormatting>
  <conditionalFormatting sqref="AH190">
    <cfRule type="containsBlanks" dxfId="168" priority="167">
      <formula>LEN(TRIM(AH190))=0</formula>
    </cfRule>
  </conditionalFormatting>
  <conditionalFormatting sqref="AJ190">
    <cfRule type="containsBlanks" dxfId="167" priority="166">
      <formula>LEN(TRIM(AJ190))=0</formula>
    </cfRule>
  </conditionalFormatting>
  <conditionalFormatting sqref="AL190">
    <cfRule type="containsBlanks" dxfId="166" priority="165">
      <formula>LEN(TRIM(AL190))=0</formula>
    </cfRule>
  </conditionalFormatting>
  <conditionalFormatting sqref="AS190 AU190">
    <cfRule type="expression" dxfId="165" priority="164">
      <formula>AR190&lt;&gt;""</formula>
    </cfRule>
  </conditionalFormatting>
  <conditionalFormatting sqref="AR190">
    <cfRule type="containsBlanks" dxfId="164" priority="163">
      <formula>LEN(TRIM(AR190))=0</formula>
    </cfRule>
  </conditionalFormatting>
  <conditionalFormatting sqref="AT190">
    <cfRule type="containsBlanks" dxfId="163" priority="162">
      <formula>LEN(TRIM(AT190))=0</formula>
    </cfRule>
  </conditionalFormatting>
  <conditionalFormatting sqref="AV190">
    <cfRule type="containsBlanks" dxfId="162" priority="161">
      <formula>LEN(TRIM(AV190))=0</formula>
    </cfRule>
  </conditionalFormatting>
  <conditionalFormatting sqref="AC191 AE191">
    <cfRule type="expression" dxfId="161" priority="160">
      <formula>AB191&lt;&gt;""</formula>
    </cfRule>
  </conditionalFormatting>
  <conditionalFormatting sqref="AB191">
    <cfRule type="containsBlanks" dxfId="160" priority="159">
      <formula>LEN(TRIM(AB191))=0</formula>
    </cfRule>
  </conditionalFormatting>
  <conditionalFormatting sqref="AD191">
    <cfRule type="containsBlanks" dxfId="159" priority="158">
      <formula>LEN(TRIM(AD191))=0</formula>
    </cfRule>
  </conditionalFormatting>
  <conditionalFormatting sqref="AF191">
    <cfRule type="containsBlanks" dxfId="158" priority="157">
      <formula>LEN(TRIM(AF191))=0</formula>
    </cfRule>
  </conditionalFormatting>
  <conditionalFormatting sqref="AI191 AK191">
    <cfRule type="expression" dxfId="157" priority="156">
      <formula>AH191&lt;&gt;""</formula>
    </cfRule>
  </conditionalFormatting>
  <conditionalFormatting sqref="AH191">
    <cfRule type="containsBlanks" dxfId="156" priority="155">
      <formula>LEN(TRIM(AH191))=0</formula>
    </cfRule>
  </conditionalFormatting>
  <conditionalFormatting sqref="AJ191">
    <cfRule type="containsBlanks" dxfId="155" priority="154">
      <formula>LEN(TRIM(AJ191))=0</formula>
    </cfRule>
  </conditionalFormatting>
  <conditionalFormatting sqref="AL191">
    <cfRule type="containsBlanks" dxfId="154" priority="153">
      <formula>LEN(TRIM(AL191))=0</formula>
    </cfRule>
  </conditionalFormatting>
  <conditionalFormatting sqref="AS191 AU191">
    <cfRule type="expression" dxfId="153" priority="152">
      <formula>AR191&lt;&gt;""</formula>
    </cfRule>
  </conditionalFormatting>
  <conditionalFormatting sqref="AR191">
    <cfRule type="containsBlanks" dxfId="152" priority="151">
      <formula>LEN(TRIM(AR191))=0</formula>
    </cfRule>
  </conditionalFormatting>
  <conditionalFormatting sqref="AT191">
    <cfRule type="containsBlanks" dxfId="151" priority="150">
      <formula>LEN(TRIM(AT191))=0</formula>
    </cfRule>
  </conditionalFormatting>
  <conditionalFormatting sqref="AV191">
    <cfRule type="containsBlanks" dxfId="150" priority="149">
      <formula>LEN(TRIM(AV191))=0</formula>
    </cfRule>
  </conditionalFormatting>
  <conditionalFormatting sqref="AC192 AE192">
    <cfRule type="expression" dxfId="149" priority="148">
      <formula>AB192&lt;&gt;""</formula>
    </cfRule>
  </conditionalFormatting>
  <conditionalFormatting sqref="AB192">
    <cfRule type="containsBlanks" dxfId="148" priority="147">
      <formula>LEN(TRIM(AB192))=0</formula>
    </cfRule>
  </conditionalFormatting>
  <conditionalFormatting sqref="AD192">
    <cfRule type="containsBlanks" dxfId="147" priority="146">
      <formula>LEN(TRIM(AD192))=0</formula>
    </cfRule>
  </conditionalFormatting>
  <conditionalFormatting sqref="AF192">
    <cfRule type="containsBlanks" dxfId="146" priority="145">
      <formula>LEN(TRIM(AF192))=0</formula>
    </cfRule>
  </conditionalFormatting>
  <conditionalFormatting sqref="AI192 AK192">
    <cfRule type="expression" dxfId="145" priority="144">
      <formula>AH192&lt;&gt;""</formula>
    </cfRule>
  </conditionalFormatting>
  <conditionalFormatting sqref="AH192">
    <cfRule type="containsBlanks" dxfId="144" priority="143">
      <formula>LEN(TRIM(AH192))=0</formula>
    </cfRule>
  </conditionalFormatting>
  <conditionalFormatting sqref="AJ192">
    <cfRule type="containsBlanks" dxfId="143" priority="142">
      <formula>LEN(TRIM(AJ192))=0</formula>
    </cfRule>
  </conditionalFormatting>
  <conditionalFormatting sqref="AL192">
    <cfRule type="containsBlanks" dxfId="142" priority="141">
      <formula>LEN(TRIM(AL192))=0</formula>
    </cfRule>
  </conditionalFormatting>
  <conditionalFormatting sqref="AS192 AU192">
    <cfRule type="expression" dxfId="141" priority="140">
      <formula>AR192&lt;&gt;""</formula>
    </cfRule>
  </conditionalFormatting>
  <conditionalFormatting sqref="AR192">
    <cfRule type="containsBlanks" dxfId="140" priority="139">
      <formula>LEN(TRIM(AR192))=0</formula>
    </cfRule>
  </conditionalFormatting>
  <conditionalFormatting sqref="AT192">
    <cfRule type="containsBlanks" dxfId="139" priority="138">
      <formula>LEN(TRIM(AT192))=0</formula>
    </cfRule>
  </conditionalFormatting>
  <conditionalFormatting sqref="AV192">
    <cfRule type="containsBlanks" dxfId="138" priority="137">
      <formula>LEN(TRIM(AV192))=0</formula>
    </cfRule>
  </conditionalFormatting>
  <conditionalFormatting sqref="AC193 AE193">
    <cfRule type="expression" dxfId="137" priority="136">
      <formula>AB193&lt;&gt;""</formula>
    </cfRule>
  </conditionalFormatting>
  <conditionalFormatting sqref="AB193">
    <cfRule type="containsBlanks" dxfId="136" priority="135">
      <formula>LEN(TRIM(AB193))=0</formula>
    </cfRule>
  </conditionalFormatting>
  <conditionalFormatting sqref="AD193">
    <cfRule type="containsBlanks" dxfId="135" priority="134">
      <formula>LEN(TRIM(AD193))=0</formula>
    </cfRule>
  </conditionalFormatting>
  <conditionalFormatting sqref="AF193">
    <cfRule type="containsBlanks" dxfId="134" priority="133">
      <formula>LEN(TRIM(AF193))=0</formula>
    </cfRule>
  </conditionalFormatting>
  <conditionalFormatting sqref="AI193 AK193">
    <cfRule type="expression" dxfId="133" priority="132">
      <formula>AH193&lt;&gt;""</formula>
    </cfRule>
  </conditionalFormatting>
  <conditionalFormatting sqref="AH193">
    <cfRule type="containsBlanks" dxfId="132" priority="131">
      <formula>LEN(TRIM(AH193))=0</formula>
    </cfRule>
  </conditionalFormatting>
  <conditionalFormatting sqref="AJ193">
    <cfRule type="containsBlanks" dxfId="131" priority="130">
      <formula>LEN(TRIM(AJ193))=0</formula>
    </cfRule>
  </conditionalFormatting>
  <conditionalFormatting sqref="AL193">
    <cfRule type="containsBlanks" dxfId="130" priority="129">
      <formula>LEN(TRIM(AL193))=0</formula>
    </cfRule>
  </conditionalFormatting>
  <conditionalFormatting sqref="AC194 AE194">
    <cfRule type="expression" dxfId="129" priority="128">
      <formula>AB194&lt;&gt;""</formula>
    </cfRule>
  </conditionalFormatting>
  <conditionalFormatting sqref="AB194">
    <cfRule type="containsBlanks" dxfId="128" priority="127">
      <formula>LEN(TRIM(AB194))=0</formula>
    </cfRule>
  </conditionalFormatting>
  <conditionalFormatting sqref="AD194">
    <cfRule type="containsBlanks" dxfId="127" priority="126">
      <formula>LEN(TRIM(AD194))=0</formula>
    </cfRule>
  </conditionalFormatting>
  <conditionalFormatting sqref="AF194">
    <cfRule type="containsBlanks" dxfId="126" priority="125">
      <formula>LEN(TRIM(AF194))=0</formula>
    </cfRule>
  </conditionalFormatting>
  <conditionalFormatting sqref="AI194 AK194">
    <cfRule type="expression" dxfId="125" priority="124">
      <formula>AH194&lt;&gt;""</formula>
    </cfRule>
  </conditionalFormatting>
  <conditionalFormatting sqref="AH194">
    <cfRule type="containsBlanks" dxfId="124" priority="123">
      <formula>LEN(TRIM(AH194))=0</formula>
    </cfRule>
  </conditionalFormatting>
  <conditionalFormatting sqref="AJ194">
    <cfRule type="containsBlanks" dxfId="123" priority="122">
      <formula>LEN(TRIM(AJ194))=0</formula>
    </cfRule>
  </conditionalFormatting>
  <conditionalFormatting sqref="AL194">
    <cfRule type="containsBlanks" dxfId="122" priority="121">
      <formula>LEN(TRIM(AL194))=0</formula>
    </cfRule>
  </conditionalFormatting>
  <conditionalFormatting sqref="AC195 AE195">
    <cfRule type="expression" dxfId="121" priority="120">
      <formula>AB195&lt;&gt;""</formula>
    </cfRule>
  </conditionalFormatting>
  <conditionalFormatting sqref="AB195">
    <cfRule type="containsBlanks" dxfId="120" priority="119">
      <formula>LEN(TRIM(AB195))=0</formula>
    </cfRule>
  </conditionalFormatting>
  <conditionalFormatting sqref="AD195">
    <cfRule type="containsBlanks" dxfId="119" priority="118">
      <formula>LEN(TRIM(AD195))=0</formula>
    </cfRule>
  </conditionalFormatting>
  <conditionalFormatting sqref="AF195">
    <cfRule type="containsBlanks" dxfId="118" priority="117">
      <formula>LEN(TRIM(AF195))=0</formula>
    </cfRule>
  </conditionalFormatting>
  <conditionalFormatting sqref="AI195 AK195">
    <cfRule type="expression" dxfId="117" priority="116">
      <formula>AH195&lt;&gt;""</formula>
    </cfRule>
  </conditionalFormatting>
  <conditionalFormatting sqref="AH195">
    <cfRule type="containsBlanks" dxfId="116" priority="115">
      <formula>LEN(TRIM(AH195))=0</formula>
    </cfRule>
  </conditionalFormatting>
  <conditionalFormatting sqref="AJ195">
    <cfRule type="containsBlanks" dxfId="115" priority="114">
      <formula>LEN(TRIM(AJ195))=0</formula>
    </cfRule>
  </conditionalFormatting>
  <conditionalFormatting sqref="AL195">
    <cfRule type="containsBlanks" dxfId="114" priority="113">
      <formula>LEN(TRIM(AL195))=0</formula>
    </cfRule>
  </conditionalFormatting>
  <conditionalFormatting sqref="AS195 AU195">
    <cfRule type="expression" dxfId="113" priority="112">
      <formula>AR195&lt;&gt;""</formula>
    </cfRule>
  </conditionalFormatting>
  <conditionalFormatting sqref="AR195">
    <cfRule type="containsBlanks" dxfId="112" priority="111">
      <formula>LEN(TRIM(AR195))=0</formula>
    </cfRule>
  </conditionalFormatting>
  <conditionalFormatting sqref="AT195">
    <cfRule type="containsBlanks" dxfId="111" priority="110">
      <formula>LEN(TRIM(AT195))=0</formula>
    </cfRule>
  </conditionalFormatting>
  <conditionalFormatting sqref="AV195">
    <cfRule type="containsBlanks" dxfId="110" priority="109">
      <formula>LEN(TRIM(AV195))=0</formula>
    </cfRule>
  </conditionalFormatting>
  <conditionalFormatting sqref="AC196 AE196">
    <cfRule type="expression" dxfId="109" priority="108">
      <formula>AB196&lt;&gt;""</formula>
    </cfRule>
  </conditionalFormatting>
  <conditionalFormatting sqref="AB196">
    <cfRule type="containsBlanks" dxfId="108" priority="107">
      <formula>LEN(TRIM(AB196))=0</formula>
    </cfRule>
  </conditionalFormatting>
  <conditionalFormatting sqref="AD196">
    <cfRule type="containsBlanks" dxfId="107" priority="106">
      <formula>LEN(TRIM(AD196))=0</formula>
    </cfRule>
  </conditionalFormatting>
  <conditionalFormatting sqref="AF196">
    <cfRule type="containsBlanks" dxfId="106" priority="105">
      <formula>LEN(TRIM(AF196))=0</formula>
    </cfRule>
  </conditionalFormatting>
  <conditionalFormatting sqref="AI196 AK196">
    <cfRule type="expression" dxfId="105" priority="104">
      <formula>AH196&lt;&gt;""</formula>
    </cfRule>
  </conditionalFormatting>
  <conditionalFormatting sqref="AH196">
    <cfRule type="containsBlanks" dxfId="104" priority="103">
      <formula>LEN(TRIM(AH196))=0</formula>
    </cfRule>
  </conditionalFormatting>
  <conditionalFormatting sqref="AJ196">
    <cfRule type="containsBlanks" dxfId="103" priority="102">
      <formula>LEN(TRIM(AJ196))=0</formula>
    </cfRule>
  </conditionalFormatting>
  <conditionalFormatting sqref="AL196">
    <cfRule type="containsBlanks" dxfId="102" priority="101">
      <formula>LEN(TRIM(AL196))=0</formula>
    </cfRule>
  </conditionalFormatting>
  <conditionalFormatting sqref="AS196 AU196">
    <cfRule type="expression" dxfId="101" priority="100">
      <formula>AR196&lt;&gt;""</formula>
    </cfRule>
  </conditionalFormatting>
  <conditionalFormatting sqref="AR196">
    <cfRule type="containsBlanks" dxfId="100" priority="99">
      <formula>LEN(TRIM(AR196))=0</formula>
    </cfRule>
  </conditionalFormatting>
  <conditionalFormatting sqref="AT196">
    <cfRule type="containsBlanks" dxfId="99" priority="98">
      <formula>LEN(TRIM(AT196))=0</formula>
    </cfRule>
  </conditionalFormatting>
  <conditionalFormatting sqref="AV196">
    <cfRule type="containsBlanks" dxfId="98" priority="97">
      <formula>LEN(TRIM(AV196))=0</formula>
    </cfRule>
  </conditionalFormatting>
  <conditionalFormatting sqref="AC197 AE197">
    <cfRule type="expression" dxfId="97" priority="96">
      <formula>AB197&lt;&gt;""</formula>
    </cfRule>
  </conditionalFormatting>
  <conditionalFormatting sqref="AB197">
    <cfRule type="containsBlanks" dxfId="96" priority="95">
      <formula>LEN(TRIM(AB197))=0</formula>
    </cfRule>
  </conditionalFormatting>
  <conditionalFormatting sqref="AD197">
    <cfRule type="containsBlanks" dxfId="95" priority="94">
      <formula>LEN(TRIM(AD197))=0</formula>
    </cfRule>
  </conditionalFormatting>
  <conditionalFormatting sqref="AF197">
    <cfRule type="containsBlanks" dxfId="94" priority="93">
      <formula>LEN(TRIM(AF197))=0</formula>
    </cfRule>
  </conditionalFormatting>
  <conditionalFormatting sqref="AI197 AK197">
    <cfRule type="expression" dxfId="93" priority="92">
      <formula>AH197&lt;&gt;""</formula>
    </cfRule>
  </conditionalFormatting>
  <conditionalFormatting sqref="AH197">
    <cfRule type="containsBlanks" dxfId="92" priority="91">
      <formula>LEN(TRIM(AH197))=0</formula>
    </cfRule>
  </conditionalFormatting>
  <conditionalFormatting sqref="AJ197">
    <cfRule type="containsBlanks" dxfId="91" priority="90">
      <formula>LEN(TRIM(AJ197))=0</formula>
    </cfRule>
  </conditionalFormatting>
  <conditionalFormatting sqref="AL197">
    <cfRule type="containsBlanks" dxfId="90" priority="89">
      <formula>LEN(TRIM(AL197))=0</formula>
    </cfRule>
  </conditionalFormatting>
  <conditionalFormatting sqref="AS197 AU197">
    <cfRule type="expression" dxfId="89" priority="88">
      <formula>AR197&lt;&gt;""</formula>
    </cfRule>
  </conditionalFormatting>
  <conditionalFormatting sqref="AR197">
    <cfRule type="containsBlanks" dxfId="88" priority="87">
      <formula>LEN(TRIM(AR197))=0</formula>
    </cfRule>
  </conditionalFormatting>
  <conditionalFormatting sqref="AT197">
    <cfRule type="containsBlanks" dxfId="87" priority="86">
      <formula>LEN(TRIM(AT197))=0</formula>
    </cfRule>
  </conditionalFormatting>
  <conditionalFormatting sqref="AV197">
    <cfRule type="containsBlanks" dxfId="86" priority="85">
      <formula>LEN(TRIM(AV197))=0</formula>
    </cfRule>
  </conditionalFormatting>
  <conditionalFormatting sqref="AC198 AE198">
    <cfRule type="expression" dxfId="85" priority="84">
      <formula>AB198&lt;&gt;""</formula>
    </cfRule>
  </conditionalFormatting>
  <conditionalFormatting sqref="AB198">
    <cfRule type="containsBlanks" dxfId="84" priority="83">
      <formula>LEN(TRIM(AB198))=0</formula>
    </cfRule>
  </conditionalFormatting>
  <conditionalFormatting sqref="AD198">
    <cfRule type="containsBlanks" dxfId="83" priority="82">
      <formula>LEN(TRIM(AD198))=0</formula>
    </cfRule>
  </conditionalFormatting>
  <conditionalFormatting sqref="AF198">
    <cfRule type="containsBlanks" dxfId="82" priority="81">
      <formula>LEN(TRIM(AF198))=0</formula>
    </cfRule>
  </conditionalFormatting>
  <conditionalFormatting sqref="AI198 AK198">
    <cfRule type="expression" dxfId="81" priority="80">
      <formula>AH198&lt;&gt;""</formula>
    </cfRule>
  </conditionalFormatting>
  <conditionalFormatting sqref="AH198">
    <cfRule type="containsBlanks" dxfId="80" priority="79">
      <formula>LEN(TRIM(AH198))=0</formula>
    </cfRule>
  </conditionalFormatting>
  <conditionalFormatting sqref="AJ198">
    <cfRule type="containsBlanks" dxfId="79" priority="78">
      <formula>LEN(TRIM(AJ198))=0</formula>
    </cfRule>
  </conditionalFormatting>
  <conditionalFormatting sqref="AL198">
    <cfRule type="containsBlanks" dxfId="78" priority="77">
      <formula>LEN(TRIM(AL198))=0</formula>
    </cfRule>
  </conditionalFormatting>
  <conditionalFormatting sqref="AS198 AU198">
    <cfRule type="expression" dxfId="77" priority="76">
      <formula>AR198&lt;&gt;""</formula>
    </cfRule>
  </conditionalFormatting>
  <conditionalFormatting sqref="AR198">
    <cfRule type="containsBlanks" dxfId="76" priority="75">
      <formula>LEN(TRIM(AR198))=0</formula>
    </cfRule>
  </conditionalFormatting>
  <conditionalFormatting sqref="AT198">
    <cfRule type="containsBlanks" dxfId="75" priority="74">
      <formula>LEN(TRIM(AT198))=0</formula>
    </cfRule>
  </conditionalFormatting>
  <conditionalFormatting sqref="AV198">
    <cfRule type="containsBlanks" dxfId="74" priority="73">
      <formula>LEN(TRIM(AV198))=0</formula>
    </cfRule>
  </conditionalFormatting>
  <conditionalFormatting sqref="AC199 AE199">
    <cfRule type="expression" dxfId="73" priority="72">
      <formula>AB199&lt;&gt;""</formula>
    </cfRule>
  </conditionalFormatting>
  <conditionalFormatting sqref="AB199">
    <cfRule type="containsBlanks" dxfId="72" priority="71">
      <formula>LEN(TRIM(AB199))=0</formula>
    </cfRule>
  </conditionalFormatting>
  <conditionalFormatting sqref="AD199">
    <cfRule type="containsBlanks" dxfId="71" priority="70">
      <formula>LEN(TRIM(AD199))=0</formula>
    </cfRule>
  </conditionalFormatting>
  <conditionalFormatting sqref="AF199">
    <cfRule type="containsBlanks" dxfId="70" priority="69">
      <formula>LEN(TRIM(AF199))=0</formula>
    </cfRule>
  </conditionalFormatting>
  <conditionalFormatting sqref="AI199 AK199">
    <cfRule type="expression" dxfId="69" priority="68">
      <formula>AH199&lt;&gt;""</formula>
    </cfRule>
  </conditionalFormatting>
  <conditionalFormatting sqref="AH199">
    <cfRule type="containsBlanks" dxfId="68" priority="67">
      <formula>LEN(TRIM(AH199))=0</formula>
    </cfRule>
  </conditionalFormatting>
  <conditionalFormatting sqref="AJ199">
    <cfRule type="containsBlanks" dxfId="67" priority="66">
      <formula>LEN(TRIM(AJ199))=0</formula>
    </cfRule>
  </conditionalFormatting>
  <conditionalFormatting sqref="AL199">
    <cfRule type="containsBlanks" dxfId="66" priority="65">
      <formula>LEN(TRIM(AL199))=0</formula>
    </cfRule>
  </conditionalFormatting>
  <conditionalFormatting sqref="AS199 AU199">
    <cfRule type="expression" dxfId="65" priority="64">
      <formula>AR199&lt;&gt;""</formula>
    </cfRule>
  </conditionalFormatting>
  <conditionalFormatting sqref="AR199">
    <cfRule type="containsBlanks" dxfId="64" priority="63">
      <formula>LEN(TRIM(AR199))=0</formula>
    </cfRule>
  </conditionalFormatting>
  <conditionalFormatting sqref="AT199">
    <cfRule type="containsBlanks" dxfId="63" priority="62">
      <formula>LEN(TRIM(AT199))=0</formula>
    </cfRule>
  </conditionalFormatting>
  <conditionalFormatting sqref="AV199">
    <cfRule type="containsBlanks" dxfId="62" priority="61">
      <formula>LEN(TRIM(AV199))=0</formula>
    </cfRule>
  </conditionalFormatting>
  <conditionalFormatting sqref="BB199">
    <cfRule type="containsBlanks" dxfId="61" priority="60">
      <formula>LEN(TRIM(BB199))=0</formula>
    </cfRule>
  </conditionalFormatting>
  <conditionalFormatting sqref="BD199">
    <cfRule type="containsBlanks" dxfId="60" priority="59">
      <formula>LEN(TRIM(BD199))=0</formula>
    </cfRule>
  </conditionalFormatting>
  <conditionalFormatting sqref="T200">
    <cfRule type="containsBlanks" dxfId="59" priority="58">
      <formula>LEN(TRIM(T200))=0</formula>
    </cfRule>
  </conditionalFormatting>
  <conditionalFormatting sqref="V200">
    <cfRule type="containsBlanks" dxfId="58" priority="57">
      <formula>LEN(TRIM(V200))=0</formula>
    </cfRule>
  </conditionalFormatting>
  <conditionalFormatting sqref="AC201 AE201">
    <cfRule type="expression" dxfId="57" priority="56">
      <formula>AB201&lt;&gt;""</formula>
    </cfRule>
  </conditionalFormatting>
  <conditionalFormatting sqref="AB201">
    <cfRule type="containsBlanks" dxfId="56" priority="55">
      <formula>LEN(TRIM(AB201))=0</formula>
    </cfRule>
  </conditionalFormatting>
  <conditionalFormatting sqref="AD201">
    <cfRule type="containsBlanks" dxfId="55" priority="54">
      <formula>LEN(TRIM(AD201))=0</formula>
    </cfRule>
  </conditionalFormatting>
  <conditionalFormatting sqref="AF201">
    <cfRule type="containsBlanks" dxfId="54" priority="53">
      <formula>LEN(TRIM(AF201))=0</formula>
    </cfRule>
  </conditionalFormatting>
  <conditionalFormatting sqref="AI201 AK201">
    <cfRule type="expression" dxfId="53" priority="52">
      <formula>AH201&lt;&gt;""</formula>
    </cfRule>
  </conditionalFormatting>
  <conditionalFormatting sqref="AH201">
    <cfRule type="containsBlanks" dxfId="52" priority="51">
      <formula>LEN(TRIM(AH201))=0</formula>
    </cfRule>
  </conditionalFormatting>
  <conditionalFormatting sqref="AJ201">
    <cfRule type="containsBlanks" dxfId="51" priority="50">
      <formula>LEN(TRIM(AJ201))=0</formula>
    </cfRule>
  </conditionalFormatting>
  <conditionalFormatting sqref="AL201">
    <cfRule type="containsBlanks" dxfId="50" priority="49">
      <formula>LEN(TRIM(AL201))=0</formula>
    </cfRule>
  </conditionalFormatting>
  <conditionalFormatting sqref="AS201 AU201">
    <cfRule type="expression" dxfId="49" priority="48">
      <formula>AR201&lt;&gt;""</formula>
    </cfRule>
  </conditionalFormatting>
  <conditionalFormatting sqref="AR201">
    <cfRule type="containsBlanks" dxfId="48" priority="47">
      <formula>LEN(TRIM(AR201))=0</formula>
    </cfRule>
  </conditionalFormatting>
  <conditionalFormatting sqref="AT201">
    <cfRule type="containsBlanks" dxfId="47" priority="46">
      <formula>LEN(TRIM(AT201))=0</formula>
    </cfRule>
  </conditionalFormatting>
  <conditionalFormatting sqref="AV201">
    <cfRule type="containsBlanks" dxfId="46" priority="45">
      <formula>LEN(TRIM(AV201))=0</formula>
    </cfRule>
  </conditionalFormatting>
  <conditionalFormatting sqref="AC202 AE202">
    <cfRule type="expression" dxfId="45" priority="44">
      <formula>AB202&lt;&gt;""</formula>
    </cfRule>
  </conditionalFormatting>
  <conditionalFormatting sqref="AB202">
    <cfRule type="containsBlanks" dxfId="44" priority="43">
      <formula>LEN(TRIM(AB202))=0</formula>
    </cfRule>
  </conditionalFormatting>
  <conditionalFormatting sqref="AD202">
    <cfRule type="containsBlanks" dxfId="43" priority="42">
      <formula>LEN(TRIM(AD202))=0</formula>
    </cfRule>
  </conditionalFormatting>
  <conditionalFormatting sqref="AF202">
    <cfRule type="containsBlanks" dxfId="42" priority="41">
      <formula>LEN(TRIM(AF202))=0</formula>
    </cfRule>
  </conditionalFormatting>
  <conditionalFormatting sqref="AI202 AK202">
    <cfRule type="expression" dxfId="41" priority="40">
      <formula>AH202&lt;&gt;""</formula>
    </cfRule>
  </conditionalFormatting>
  <conditionalFormatting sqref="AH202">
    <cfRule type="containsBlanks" dxfId="40" priority="39">
      <formula>LEN(TRIM(AH202))=0</formula>
    </cfRule>
  </conditionalFormatting>
  <conditionalFormatting sqref="AJ202">
    <cfRule type="containsBlanks" dxfId="39" priority="38">
      <formula>LEN(TRIM(AJ202))=0</formula>
    </cfRule>
  </conditionalFormatting>
  <conditionalFormatting sqref="AL202">
    <cfRule type="containsBlanks" dxfId="38" priority="37">
      <formula>LEN(TRIM(AL202))=0</formula>
    </cfRule>
  </conditionalFormatting>
  <conditionalFormatting sqref="AS202 AU202">
    <cfRule type="expression" dxfId="37" priority="36">
      <formula>AR202&lt;&gt;""</formula>
    </cfRule>
  </conditionalFormatting>
  <conditionalFormatting sqref="AR202">
    <cfRule type="containsBlanks" dxfId="36" priority="35">
      <formula>LEN(TRIM(AR202))=0</formula>
    </cfRule>
  </conditionalFormatting>
  <conditionalFormatting sqref="AT202">
    <cfRule type="containsBlanks" dxfId="35" priority="34">
      <formula>LEN(TRIM(AT202))=0</formula>
    </cfRule>
  </conditionalFormatting>
  <conditionalFormatting sqref="AV202">
    <cfRule type="containsBlanks" dxfId="34" priority="33">
      <formula>LEN(TRIM(AV202))=0</formula>
    </cfRule>
  </conditionalFormatting>
  <conditionalFormatting sqref="AC203 AE203">
    <cfRule type="expression" dxfId="33" priority="32">
      <formula>AB203&lt;&gt;""</formula>
    </cfRule>
  </conditionalFormatting>
  <conditionalFormatting sqref="AB203">
    <cfRule type="containsBlanks" dxfId="32" priority="31">
      <formula>LEN(TRIM(AB203))=0</formula>
    </cfRule>
  </conditionalFormatting>
  <conditionalFormatting sqref="AD203">
    <cfRule type="containsBlanks" dxfId="31" priority="30">
      <formula>LEN(TRIM(AD203))=0</formula>
    </cfRule>
  </conditionalFormatting>
  <conditionalFormatting sqref="AF203">
    <cfRule type="containsBlanks" dxfId="30" priority="29">
      <formula>LEN(TRIM(AF203))=0</formula>
    </cfRule>
  </conditionalFormatting>
  <conditionalFormatting sqref="AI203 AK203">
    <cfRule type="expression" dxfId="29" priority="28">
      <formula>AH203&lt;&gt;""</formula>
    </cfRule>
  </conditionalFormatting>
  <conditionalFormatting sqref="AH203">
    <cfRule type="containsBlanks" dxfId="28" priority="27">
      <formula>LEN(TRIM(AH203))=0</formula>
    </cfRule>
  </conditionalFormatting>
  <conditionalFormatting sqref="AJ203">
    <cfRule type="containsBlanks" dxfId="27" priority="26">
      <formula>LEN(TRIM(AJ203))=0</formula>
    </cfRule>
  </conditionalFormatting>
  <conditionalFormatting sqref="AL203">
    <cfRule type="containsBlanks" dxfId="26" priority="25">
      <formula>LEN(TRIM(AL203))=0</formula>
    </cfRule>
  </conditionalFormatting>
  <conditionalFormatting sqref="AS203 AU203">
    <cfRule type="expression" dxfId="25" priority="24">
      <formula>AR203&lt;&gt;""</formula>
    </cfRule>
  </conditionalFormatting>
  <conditionalFormatting sqref="AR203">
    <cfRule type="containsBlanks" dxfId="24" priority="23">
      <formula>LEN(TRIM(AR203))=0</formula>
    </cfRule>
  </conditionalFormatting>
  <conditionalFormatting sqref="AT203">
    <cfRule type="containsBlanks" dxfId="23" priority="22">
      <formula>LEN(TRIM(AT203))=0</formula>
    </cfRule>
  </conditionalFormatting>
  <conditionalFormatting sqref="AV203">
    <cfRule type="containsBlanks" dxfId="22" priority="21">
      <formula>LEN(TRIM(AV203))=0</formula>
    </cfRule>
  </conditionalFormatting>
  <conditionalFormatting sqref="AK204 AI204">
    <cfRule type="expression" dxfId="21" priority="20">
      <formula>AH204&lt;&gt;""</formula>
    </cfRule>
  </conditionalFormatting>
  <conditionalFormatting sqref="AH204">
    <cfRule type="containsBlanks" dxfId="20" priority="19">
      <formula>LEN(TRIM(AH204))=0</formula>
    </cfRule>
  </conditionalFormatting>
  <conditionalFormatting sqref="AJ204">
    <cfRule type="containsBlanks" dxfId="19" priority="18">
      <formula>LEN(TRIM(AJ204))=0</formula>
    </cfRule>
  </conditionalFormatting>
  <conditionalFormatting sqref="AL204">
    <cfRule type="containsBlanks" dxfId="18" priority="17">
      <formula>LEN(TRIM(AL204))=0</formula>
    </cfRule>
  </conditionalFormatting>
  <conditionalFormatting sqref="AU204 AS204">
    <cfRule type="expression" dxfId="17" priority="16">
      <formula>AR204&lt;&gt;""</formula>
    </cfRule>
  </conditionalFormatting>
  <conditionalFormatting sqref="AR204">
    <cfRule type="containsBlanks" dxfId="16" priority="15">
      <formula>LEN(TRIM(AR204))=0</formula>
    </cfRule>
  </conditionalFormatting>
  <conditionalFormatting sqref="AT204">
    <cfRule type="containsBlanks" dxfId="15" priority="14">
      <formula>LEN(TRIM(AT204))=0</formula>
    </cfRule>
  </conditionalFormatting>
  <conditionalFormatting sqref="AV204">
    <cfRule type="containsBlanks" dxfId="14" priority="13">
      <formula>LEN(TRIM(AV204))=0</formula>
    </cfRule>
  </conditionalFormatting>
  <conditionalFormatting sqref="AC205 AE205">
    <cfRule type="expression" dxfId="13" priority="12">
      <formula>AB205&lt;&gt;""</formula>
    </cfRule>
  </conditionalFormatting>
  <conditionalFormatting sqref="AB205">
    <cfRule type="containsBlanks" dxfId="12" priority="11">
      <formula>LEN(TRIM(AB205))=0</formula>
    </cfRule>
  </conditionalFormatting>
  <conditionalFormatting sqref="AD205">
    <cfRule type="containsBlanks" dxfId="11" priority="10">
      <formula>LEN(TRIM(AD205))=0</formula>
    </cfRule>
  </conditionalFormatting>
  <conditionalFormatting sqref="AF205">
    <cfRule type="containsBlanks" dxfId="10" priority="9">
      <formula>LEN(TRIM(AF205))=0</formula>
    </cfRule>
  </conditionalFormatting>
  <conditionalFormatting sqref="AI205 AK205">
    <cfRule type="expression" dxfId="9" priority="8">
      <formula>AH205&lt;&gt;""</formula>
    </cfRule>
  </conditionalFormatting>
  <conditionalFormatting sqref="AH205">
    <cfRule type="containsBlanks" dxfId="8" priority="7">
      <formula>LEN(TRIM(AH205))=0</formula>
    </cfRule>
  </conditionalFormatting>
  <conditionalFormatting sqref="AJ205">
    <cfRule type="containsBlanks" dxfId="7" priority="6">
      <formula>LEN(TRIM(AJ205))=0</formula>
    </cfRule>
  </conditionalFormatting>
  <conditionalFormatting sqref="AL205">
    <cfRule type="containsBlanks" dxfId="6" priority="5">
      <formula>LEN(TRIM(AL205))=0</formula>
    </cfRule>
  </conditionalFormatting>
  <conditionalFormatting sqref="AS205 AU205">
    <cfRule type="expression" dxfId="5" priority="4">
      <formula>AR205&lt;&gt;""</formula>
    </cfRule>
  </conditionalFormatting>
  <conditionalFormatting sqref="AR205">
    <cfRule type="containsBlanks" dxfId="4" priority="3">
      <formula>LEN(TRIM(AR205))=0</formula>
    </cfRule>
  </conditionalFormatting>
  <conditionalFormatting sqref="AT205">
    <cfRule type="containsBlanks" dxfId="3" priority="2">
      <formula>LEN(TRIM(AT205))=0</formula>
    </cfRule>
  </conditionalFormatting>
  <conditionalFormatting sqref="AV205">
    <cfRule type="containsBlanks" dxfId="2" priority="1">
      <formula>LEN(TRIM(AV205))=0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40179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topLeftCell="A7" zoomScale="85" zoomScaleNormal="85" workbookViewId="0">
      <selection activeCell="N28" sqref="N28"/>
    </sheetView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194" t="s">
        <v>158</v>
      </c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</row>
    <row r="4" spans="2:19" ht="18.75" x14ac:dyDescent="0.25">
      <c r="C4" s="194" t="s">
        <v>159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</row>
    <row r="5" spans="2:19" s="47" customFormat="1" ht="26.25" x14ac:dyDescent="0.25">
      <c r="C5" s="195" t="s">
        <v>133</v>
      </c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6" t="str">
        <f>'2.Ingreso_Datos'!$G$4</f>
        <v>AREQUIPA</v>
      </c>
      <c r="E8" s="207"/>
      <c r="F8" s="207"/>
      <c r="G8" s="208"/>
      <c r="H8" s="50"/>
      <c r="I8" s="50"/>
      <c r="J8" s="50"/>
      <c r="K8" s="49"/>
      <c r="L8" s="49"/>
      <c r="M8" s="50" t="s">
        <v>135</v>
      </c>
      <c r="N8" s="202">
        <f>'2.Ingreso_Datos'!$B$10</f>
        <v>41993</v>
      </c>
      <c r="O8" s="203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09" t="str">
        <f>'2.Ingreso_Datos'!$G$5</f>
        <v>ALTO LIBERTAD</v>
      </c>
      <c r="E9" s="210"/>
      <c r="F9" s="210"/>
      <c r="G9" s="210"/>
      <c r="H9" s="210"/>
      <c r="I9" s="210"/>
      <c r="J9" s="210"/>
      <c r="K9" s="211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12" t="s">
        <v>293</v>
      </c>
      <c r="D12" s="215" t="s">
        <v>151</v>
      </c>
      <c r="E12" s="215"/>
      <c r="F12" s="215"/>
      <c r="G12" s="215"/>
      <c r="H12" s="215"/>
      <c r="I12" s="215"/>
      <c r="J12" s="215"/>
      <c r="K12" s="216"/>
      <c r="L12" s="215" t="s">
        <v>152</v>
      </c>
      <c r="M12" s="215"/>
      <c r="N12" s="215"/>
      <c r="O12" s="215"/>
      <c r="P12" s="215"/>
      <c r="Q12" s="215"/>
      <c r="R12" s="215"/>
      <c r="S12" s="216"/>
    </row>
    <row r="13" spans="2:19" ht="24" customHeight="1" x14ac:dyDescent="0.25">
      <c r="C13" s="213"/>
      <c r="D13" s="196" t="s">
        <v>138</v>
      </c>
      <c r="E13" s="196"/>
      <c r="F13" s="196" t="s">
        <v>139</v>
      </c>
      <c r="G13" s="196"/>
      <c r="H13" s="196"/>
      <c r="I13" s="196"/>
      <c r="J13" s="196" t="s">
        <v>128</v>
      </c>
      <c r="K13" s="197"/>
      <c r="L13" s="196" t="s">
        <v>138</v>
      </c>
      <c r="M13" s="196"/>
      <c r="N13" s="196" t="s">
        <v>139</v>
      </c>
      <c r="O13" s="196"/>
      <c r="P13" s="196"/>
      <c r="Q13" s="196"/>
      <c r="R13" s="196" t="s">
        <v>128</v>
      </c>
      <c r="S13" s="197"/>
    </row>
    <row r="14" spans="2:19" ht="24" customHeight="1" x14ac:dyDescent="0.25">
      <c r="C14" s="213"/>
      <c r="D14" s="198" t="s">
        <v>141</v>
      </c>
      <c r="E14" s="198" t="s">
        <v>142</v>
      </c>
      <c r="F14" s="200" t="s">
        <v>143</v>
      </c>
      <c r="G14" s="200" t="s">
        <v>33</v>
      </c>
      <c r="H14" s="198" t="s">
        <v>144</v>
      </c>
      <c r="I14" s="198" t="s">
        <v>145</v>
      </c>
      <c r="J14" s="198" t="s">
        <v>150</v>
      </c>
      <c r="K14" s="204" t="s">
        <v>149</v>
      </c>
      <c r="L14" s="198" t="s">
        <v>141</v>
      </c>
      <c r="M14" s="198" t="s">
        <v>142</v>
      </c>
      <c r="N14" s="200" t="s">
        <v>143</v>
      </c>
      <c r="O14" s="200" t="s">
        <v>33</v>
      </c>
      <c r="P14" s="198" t="s">
        <v>144</v>
      </c>
      <c r="Q14" s="198" t="s">
        <v>145</v>
      </c>
      <c r="R14" s="198" t="s">
        <v>150</v>
      </c>
      <c r="S14" s="204" t="s">
        <v>149</v>
      </c>
    </row>
    <row r="15" spans="2:19" ht="24" customHeight="1" x14ac:dyDescent="0.25">
      <c r="C15" s="214"/>
      <c r="D15" s="199"/>
      <c r="E15" s="199"/>
      <c r="F15" s="201"/>
      <c r="G15" s="201"/>
      <c r="H15" s="199"/>
      <c r="I15" s="199"/>
      <c r="J15" s="199"/>
      <c r="K15" s="205"/>
      <c r="L15" s="199"/>
      <c r="M15" s="199"/>
      <c r="N15" s="201"/>
      <c r="O15" s="201"/>
      <c r="P15" s="199"/>
      <c r="Q15" s="199"/>
      <c r="R15" s="199"/>
      <c r="S15" s="205"/>
    </row>
    <row r="16" spans="2:19" ht="30" customHeight="1" x14ac:dyDescent="0.25">
      <c r="C16" s="58" t="str">
        <f>CONCATENATE("TOTAL EESS ",$D$9)</f>
        <v>TOTAL EESS ALTO LIBERTAD</v>
      </c>
      <c r="D16" s="58">
        <f ca="1">COUNTIF('2.Ingreso_Datos'!$BR$10:$BR$2019,"Z")</f>
        <v>16</v>
      </c>
      <c r="E16" s="58">
        <f ca="1">COUNTIF('2.Ingreso_Datos'!$BR$10:$BR$2019,"A")</f>
        <v>19</v>
      </c>
      <c r="F16" s="58">
        <f ca="1">COUNTIF('2.Ingreso_Datos'!$BS$10:$BS$2019,"A")</f>
        <v>19</v>
      </c>
      <c r="G16" s="58">
        <f ca="1">COUNTIF('2.Ingreso_Datos'!$BS$10:$BS$2019,"B")</f>
        <v>12</v>
      </c>
      <c r="H16" s="58">
        <f ca="1">COUNTIF('2.Ingreso_Datos'!$BS$10:$BS$2019,"C")</f>
        <v>4</v>
      </c>
      <c r="I16" s="58">
        <f ca="1">COUNTIF('2.Ingreso_Datos'!$BS$10:$BS$2019,"D")</f>
        <v>0</v>
      </c>
      <c r="J16" s="58">
        <f ca="1">COUNTIF('2.Ingreso_Datos'!$BT$10:$BT$2019,"A")</f>
        <v>5</v>
      </c>
      <c r="K16" s="58">
        <f ca="1">COUNTIF('2.Ingreso_Datos'!$BT$10:$BT$2019,"Z")</f>
        <v>30</v>
      </c>
      <c r="L16" s="58">
        <f ca="1">COUNTIF('2.Ingreso_Datos'!$BR$10:$BR$2019,"V")</f>
        <v>21</v>
      </c>
      <c r="M16" s="58">
        <f ca="1">COUNTIF('2.Ingreso_Datos'!$BR$10:$BR$2019,"B")</f>
        <v>19</v>
      </c>
      <c r="N16" s="58">
        <f ca="1">COUNTIF('2.Ingreso_Datos'!$BS$10:$BS$2019,"F")</f>
        <v>29</v>
      </c>
      <c r="O16" s="58">
        <f ca="1">COUNTIF('2.Ingreso_Datos'!$BS$10:$BS$2019,"G")</f>
        <v>7</v>
      </c>
      <c r="P16" s="58">
        <f ca="1">COUNTIF('2.Ingreso_Datos'!$BS$10:$BS$2019,"H")</f>
        <v>4</v>
      </c>
      <c r="Q16" s="58">
        <f ca="1">COUNTIF('2.Ingreso_Datos'!$BS$10:$BS$2019,"I")</f>
        <v>0</v>
      </c>
      <c r="R16" s="58">
        <f ca="1">COUNTIF('2.Ingreso_Datos'!$BT$10:$BT$2019,"B")</f>
        <v>10</v>
      </c>
      <c r="S16" s="58">
        <f ca="1">COUNTIF('2.Ingreso_Datos'!$BT$10:$BT$2019,"V")</f>
        <v>30</v>
      </c>
    </row>
    <row r="18" spans="3:19" ht="24" customHeight="1" x14ac:dyDescent="0.25">
      <c r="C18" s="212" t="s">
        <v>137</v>
      </c>
      <c r="D18" s="215" t="s">
        <v>153</v>
      </c>
      <c r="E18" s="215"/>
      <c r="F18" s="215"/>
      <c r="G18" s="215"/>
      <c r="H18" s="215"/>
      <c r="I18" s="215"/>
      <c r="J18" s="215"/>
      <c r="K18" s="216"/>
      <c r="L18" s="215" t="s">
        <v>154</v>
      </c>
      <c r="M18" s="215"/>
      <c r="N18" s="215"/>
      <c r="O18" s="215"/>
      <c r="P18" s="215"/>
      <c r="Q18" s="215"/>
      <c r="R18" s="215"/>
      <c r="S18" s="216"/>
    </row>
    <row r="19" spans="3:19" ht="24" customHeight="1" x14ac:dyDescent="0.25">
      <c r="C19" s="213"/>
      <c r="D19" s="196" t="s">
        <v>138</v>
      </c>
      <c r="E19" s="196"/>
      <c r="F19" s="196" t="s">
        <v>139</v>
      </c>
      <c r="G19" s="196"/>
      <c r="H19" s="196"/>
      <c r="I19" s="196"/>
      <c r="J19" s="196" t="s">
        <v>128</v>
      </c>
      <c r="K19" s="197"/>
      <c r="L19" s="196" t="s">
        <v>138</v>
      </c>
      <c r="M19" s="196"/>
      <c r="N19" s="196" t="s">
        <v>139</v>
      </c>
      <c r="O19" s="196"/>
      <c r="P19" s="196"/>
      <c r="Q19" s="196"/>
      <c r="R19" s="196" t="s">
        <v>128</v>
      </c>
      <c r="S19" s="197"/>
    </row>
    <row r="20" spans="3:19" ht="24" customHeight="1" x14ac:dyDescent="0.25">
      <c r="C20" s="213"/>
      <c r="D20" s="198" t="s">
        <v>141</v>
      </c>
      <c r="E20" s="198" t="s">
        <v>142</v>
      </c>
      <c r="F20" s="200" t="s">
        <v>143</v>
      </c>
      <c r="G20" s="200" t="s">
        <v>33</v>
      </c>
      <c r="H20" s="198" t="s">
        <v>144</v>
      </c>
      <c r="I20" s="198" t="s">
        <v>145</v>
      </c>
      <c r="J20" s="198" t="s">
        <v>150</v>
      </c>
      <c r="K20" s="204" t="s">
        <v>149</v>
      </c>
      <c r="L20" s="198" t="s">
        <v>141</v>
      </c>
      <c r="M20" s="198" t="s">
        <v>142</v>
      </c>
      <c r="N20" s="200" t="s">
        <v>143</v>
      </c>
      <c r="O20" s="200" t="s">
        <v>33</v>
      </c>
      <c r="P20" s="198" t="s">
        <v>144</v>
      </c>
      <c r="Q20" s="198" t="s">
        <v>145</v>
      </c>
      <c r="R20" s="198" t="s">
        <v>150</v>
      </c>
      <c r="S20" s="204" t="s">
        <v>149</v>
      </c>
    </row>
    <row r="21" spans="3:19" ht="24" customHeight="1" x14ac:dyDescent="0.25">
      <c r="C21" s="214"/>
      <c r="D21" s="199"/>
      <c r="E21" s="199"/>
      <c r="F21" s="201"/>
      <c r="G21" s="201"/>
      <c r="H21" s="199"/>
      <c r="I21" s="199"/>
      <c r="J21" s="199"/>
      <c r="K21" s="205"/>
      <c r="L21" s="199"/>
      <c r="M21" s="199"/>
      <c r="N21" s="201"/>
      <c r="O21" s="201"/>
      <c r="P21" s="199"/>
      <c r="Q21" s="199"/>
      <c r="R21" s="199"/>
      <c r="S21" s="205"/>
    </row>
    <row r="22" spans="3:19" ht="30" customHeight="1" x14ac:dyDescent="0.25">
      <c r="C22" s="58" t="str">
        <f>CONCATENATE("TOTAL EESS ",$D$9)</f>
        <v>TOTAL EESS ALTO LIBERTAD</v>
      </c>
      <c r="D22" s="58">
        <f ca="1">COUNTIF('2.Ingreso_Datos'!$BR$10:$BR$2019,"W")</f>
        <v>16</v>
      </c>
      <c r="E22" s="58">
        <f ca="1">COUNTIF('2.Ingreso_Datos'!$BR$10:$BR$2019,"C")</f>
        <v>27</v>
      </c>
      <c r="F22" s="58">
        <f ca="1">COUNTIF('2.Ingreso_Datos'!$BS$10:$BS$2019,"K")</f>
        <v>21</v>
      </c>
      <c r="G22" s="58">
        <f ca="1">COUNTIF('2.Ingreso_Datos'!$BS$10:$BS$2019,"L")</f>
        <v>15</v>
      </c>
      <c r="H22" s="58">
        <f ca="1">COUNTIF('2.Ingreso_Datos'!$BS$10:$BS$2019,"M")</f>
        <v>7</v>
      </c>
      <c r="I22" s="58">
        <f ca="1">COUNTIF('2.Ingreso_Datos'!$BS$10:$BS$2019,"N")</f>
        <v>0</v>
      </c>
      <c r="J22" s="58">
        <f ca="1">COUNTIF('2.Ingreso_Datos'!$BT$10:$BT$2019,"C")</f>
        <v>5</v>
      </c>
      <c r="K22" s="58">
        <f ca="1">COUNTIF('2.Ingreso_Datos'!$BT$10:$BT$2019,"W")</f>
        <v>38</v>
      </c>
      <c r="L22" s="58">
        <f ca="1">COUNTIF('2.Ingreso_Datos'!$BR$10:$BR$2019,"X")</f>
        <v>22</v>
      </c>
      <c r="M22" s="58">
        <f ca="1">COUNTIF('2.Ingreso_Datos'!$BR$10:$BR$2019,"D")</f>
        <v>21</v>
      </c>
      <c r="N22" s="58">
        <f ca="1">COUNTIF('2.Ingreso_Datos'!$BS$10:$BS$2019,"P")</f>
        <v>23</v>
      </c>
      <c r="O22" s="58">
        <f ca="1">COUNTIF('2.Ingreso_Datos'!$BS$10:$BS$2019,"Q")</f>
        <v>17</v>
      </c>
      <c r="P22" s="58">
        <f ca="1">COUNTIF('2.Ingreso_Datos'!$BS$10:$BS$2019,"R")</f>
        <v>3</v>
      </c>
      <c r="Q22" s="58">
        <f ca="1">COUNTIF('2.Ingreso_Datos'!$BS$10:$BS$2019,"S")</f>
        <v>0</v>
      </c>
      <c r="R22" s="58">
        <f ca="1">COUNTIF('2.Ingreso_Datos'!$BT$10:$BT$2019,"D")</f>
        <v>0</v>
      </c>
      <c r="S22" s="58">
        <f ca="1">COUNTIF('2.Ingreso_Datos'!$BT$10:$BT$2019,"X")</f>
        <v>43</v>
      </c>
    </row>
    <row r="24" spans="3:19" ht="24" customHeight="1" x14ac:dyDescent="0.25">
      <c r="C24" s="212" t="s">
        <v>137</v>
      </c>
      <c r="D24" s="215" t="s">
        <v>155</v>
      </c>
      <c r="E24" s="215"/>
      <c r="F24" s="215"/>
      <c r="G24" s="215"/>
      <c r="H24" s="215"/>
      <c r="I24" s="215"/>
      <c r="J24" s="215"/>
      <c r="K24" s="216"/>
      <c r="L24" s="215" t="s">
        <v>120</v>
      </c>
      <c r="M24" s="215"/>
      <c r="N24" s="215"/>
      <c r="O24" s="215"/>
      <c r="P24" s="215"/>
      <c r="Q24" s="215"/>
      <c r="R24" s="215"/>
      <c r="S24" s="216"/>
    </row>
    <row r="25" spans="3:19" ht="24" customHeight="1" x14ac:dyDescent="0.25">
      <c r="C25" s="213"/>
      <c r="D25" s="196" t="s">
        <v>138</v>
      </c>
      <c r="E25" s="196"/>
      <c r="F25" s="196" t="s">
        <v>139</v>
      </c>
      <c r="G25" s="196"/>
      <c r="H25" s="196"/>
      <c r="I25" s="196"/>
      <c r="J25" s="196" t="s">
        <v>128</v>
      </c>
      <c r="K25" s="197"/>
      <c r="L25" s="196" t="s">
        <v>138</v>
      </c>
      <c r="M25" s="196"/>
      <c r="N25" s="196" t="s">
        <v>139</v>
      </c>
      <c r="O25" s="196"/>
      <c r="P25" s="196"/>
      <c r="Q25" s="196"/>
      <c r="R25" s="196" t="s">
        <v>128</v>
      </c>
      <c r="S25" s="197"/>
    </row>
    <row r="26" spans="3:19" ht="24" customHeight="1" x14ac:dyDescent="0.25">
      <c r="C26" s="213"/>
      <c r="D26" s="198" t="s">
        <v>141</v>
      </c>
      <c r="E26" s="198" t="s">
        <v>142</v>
      </c>
      <c r="F26" s="200" t="s">
        <v>143</v>
      </c>
      <c r="G26" s="200" t="s">
        <v>33</v>
      </c>
      <c r="H26" s="198" t="s">
        <v>144</v>
      </c>
      <c r="I26" s="198" t="s">
        <v>145</v>
      </c>
      <c r="J26" s="198" t="s">
        <v>150</v>
      </c>
      <c r="K26" s="204" t="s">
        <v>149</v>
      </c>
      <c r="L26" s="198" t="s">
        <v>141</v>
      </c>
      <c r="M26" s="198" t="s">
        <v>142</v>
      </c>
      <c r="N26" s="200" t="s">
        <v>143</v>
      </c>
      <c r="O26" s="200" t="s">
        <v>33</v>
      </c>
      <c r="P26" s="198" t="s">
        <v>144</v>
      </c>
      <c r="Q26" s="198" t="s">
        <v>145</v>
      </c>
      <c r="R26" s="198" t="s">
        <v>150</v>
      </c>
      <c r="S26" s="204" t="s">
        <v>149</v>
      </c>
    </row>
    <row r="27" spans="3:19" ht="24" customHeight="1" x14ac:dyDescent="0.25">
      <c r="C27" s="214"/>
      <c r="D27" s="199"/>
      <c r="E27" s="199"/>
      <c r="F27" s="201"/>
      <c r="G27" s="201"/>
      <c r="H27" s="199"/>
      <c r="I27" s="199"/>
      <c r="J27" s="199"/>
      <c r="K27" s="205"/>
      <c r="L27" s="199"/>
      <c r="M27" s="199"/>
      <c r="N27" s="201"/>
      <c r="O27" s="201"/>
      <c r="P27" s="199"/>
      <c r="Q27" s="199"/>
      <c r="R27" s="199"/>
      <c r="S27" s="205"/>
    </row>
    <row r="28" spans="3:19" ht="30" customHeight="1" x14ac:dyDescent="0.25">
      <c r="C28" s="58" t="str">
        <f>CONCATENATE("TOTAL EESS ",$D$9)</f>
        <v>TOTAL EESS ALTO LIBERTAD</v>
      </c>
      <c r="D28" s="58">
        <f ca="1">COUNTIF('2.Ingreso_Datos'!$BR$10:$BR$2019,"Y")</f>
        <v>21</v>
      </c>
      <c r="E28" s="58">
        <f ca="1">COUNTIF('2.Ingreso_Datos'!$BR$10:$BR$2019,"E")</f>
        <v>14</v>
      </c>
      <c r="F28" s="58">
        <f ca="1">COUNTIF('2.Ingreso_Datos'!$BS$10:$BS$2019,"U")</f>
        <v>17</v>
      </c>
      <c r="G28" s="58">
        <f ca="1">COUNTIF('2.Ingreso_Datos'!$BS$10:$BS$2019,"V")</f>
        <v>14</v>
      </c>
      <c r="H28" s="58">
        <f ca="1">COUNTIF('2.Ingreso_Datos'!$BS$10:$BS$2019,"W")</f>
        <v>4</v>
      </c>
      <c r="I28" s="58">
        <f ca="1">COUNTIF('2.Ingreso_Datos'!$BS$10:$BS$2019,"X")</f>
        <v>0</v>
      </c>
      <c r="J28" s="58">
        <f ca="1">COUNTIF('2.Ingreso_Datos'!$BT$10:$BT$2019,"E")</f>
        <v>1</v>
      </c>
      <c r="K28" s="58">
        <f ca="1">COUNTIF('2.Ingreso_Datos'!$BT$10:$BT$2019,"Y")</f>
        <v>34</v>
      </c>
      <c r="L28" s="58">
        <f ca="1">D16+L16+D22+L22+D28</f>
        <v>96</v>
      </c>
      <c r="M28" s="58">
        <f t="shared" ref="M28:S28" ca="1" si="0">E16+M16+E22+M22+E28</f>
        <v>100</v>
      </c>
      <c r="N28" s="58">
        <f t="shared" ca="1" si="0"/>
        <v>109</v>
      </c>
      <c r="O28" s="58">
        <f t="shared" ca="1" si="0"/>
        <v>65</v>
      </c>
      <c r="P28" s="58">
        <f t="shared" ca="1" si="0"/>
        <v>22</v>
      </c>
      <c r="Q28" s="58">
        <f t="shared" ca="1" si="0"/>
        <v>0</v>
      </c>
      <c r="R28" s="58">
        <f t="shared" ca="1" si="0"/>
        <v>21</v>
      </c>
      <c r="S28" s="58">
        <f t="shared" ca="1" si="0"/>
        <v>175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D26:D27"/>
    <mergeCell ref="E26:E27"/>
    <mergeCell ref="F26:F27"/>
    <mergeCell ref="G26:G27"/>
    <mergeCell ref="H26:H27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topLeftCell="A25" workbookViewId="0">
      <selection activeCell="C7" sqref="C7:D7"/>
    </sheetView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7" t="s">
        <v>187</v>
      </c>
      <c r="C4" s="217"/>
      <c r="D4" s="217"/>
      <c r="E4" s="217"/>
      <c r="F4" s="217"/>
      <c r="G4" s="217"/>
      <c r="H4" s="217"/>
      <c r="I4" s="217"/>
      <c r="J4" s="217"/>
      <c r="K4" s="217"/>
      <c r="L4" s="217"/>
      <c r="N4" s="217" t="s">
        <v>187</v>
      </c>
      <c r="O4" s="217"/>
      <c r="P4" s="217"/>
      <c r="Q4" s="217"/>
      <c r="R4" s="217"/>
      <c r="S4" s="217"/>
      <c r="T4" s="217"/>
      <c r="U4" s="217"/>
      <c r="V4" s="217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ALTO LIBERTAD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ALTO LIBERTAD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22">
        <f>'2.Ingreso_Datos'!$G$6</f>
        <v>0</v>
      </c>
      <c r="D7" s="223"/>
      <c r="E7" s="62"/>
      <c r="F7" s="62"/>
      <c r="G7" s="62"/>
      <c r="H7" s="62"/>
      <c r="O7" s="66" t="s">
        <v>74</v>
      </c>
      <c r="P7" s="222">
        <f>'2.Ingreso_Datos'!$G$6</f>
        <v>0</v>
      </c>
      <c r="Q7" s="223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20"/>
      <c r="C9" s="221" t="s">
        <v>90</v>
      </c>
      <c r="D9" s="218"/>
      <c r="E9" s="218" t="s">
        <v>91</v>
      </c>
      <c r="F9" s="218"/>
      <c r="G9" s="218" t="s">
        <v>120</v>
      </c>
      <c r="H9" s="219"/>
      <c r="O9" s="224" t="s">
        <v>315</v>
      </c>
      <c r="P9" s="224"/>
      <c r="Q9" s="224"/>
      <c r="S9" s="224" t="s">
        <v>125</v>
      </c>
      <c r="T9" s="224"/>
      <c r="U9" s="224"/>
    </row>
    <row r="10" spans="2:23" ht="24" customHeight="1" x14ac:dyDescent="0.25">
      <c r="B10" s="220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100</v>
      </c>
      <c r="D11" s="72">
        <f ca="1">IFERROR(C11*100/$G$11,0)</f>
        <v>51.020408163265309</v>
      </c>
      <c r="E11" s="71">
        <f ca="1">SUM(E12:E16)</f>
        <v>96</v>
      </c>
      <c r="F11" s="72">
        <f ca="1">IFERROR(E11*100/$G$11,0)</f>
        <v>48.979591836734691</v>
      </c>
      <c r="G11" s="71">
        <f ca="1">C11+E11</f>
        <v>196</v>
      </c>
      <c r="H11" s="72">
        <v>100</v>
      </c>
      <c r="O11" s="70" t="s">
        <v>311</v>
      </c>
      <c r="P11" s="71">
        <f ca="1">COUNTIF('2.Ingreso_Datos'!$BV$10:$BV$2019,"&lt;1")</f>
        <v>35</v>
      </c>
      <c r="Q11" s="72">
        <v>100</v>
      </c>
      <c r="S11" s="70" t="s">
        <v>300</v>
      </c>
      <c r="T11" s="71">
        <f ca="1">COUNTIF('2.Ingreso_Datos'!$BV$10:$BV$2019,2)</f>
        <v>43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19</v>
      </c>
      <c r="D12" s="75">
        <f ca="1">IFERROR(C12*100/$G$12,0)</f>
        <v>54.285714285714285</v>
      </c>
      <c r="E12" s="74">
        <f ca="1">COUNTIF('2.Ingreso_Datos'!$BR$10:$BR$2019,"Z")</f>
        <v>16</v>
      </c>
      <c r="F12" s="76">
        <f ca="1">IFERROR(E12*100/$G$12,0)</f>
        <v>45.714285714285715</v>
      </c>
      <c r="G12" s="77">
        <f t="shared" ref="G12:G16" ca="1" si="0">C12+E12</f>
        <v>35</v>
      </c>
      <c r="H12" s="78">
        <f ca="1">IFERROR(G12*100/$G$11,0)</f>
        <v>17.857142857142858</v>
      </c>
      <c r="O12" s="73" t="s">
        <v>314</v>
      </c>
      <c r="P12" s="74">
        <f ca="1">COUNTIF('2.Ingreso_Datos'!$CB$10:$CB$2019,"VAC")</f>
        <v>25</v>
      </c>
      <c r="Q12" s="76">
        <f ca="1">IFERROR(P12*100/$P$11,0)</f>
        <v>71.428571428571431</v>
      </c>
      <c r="S12" s="79" t="s">
        <v>294</v>
      </c>
      <c r="T12" s="74">
        <f ca="1">COUNTIF('2.Ingreso_Datos'!$CS$10:$CS$2019,19)</f>
        <v>9</v>
      </c>
      <c r="U12" s="76">
        <f ca="1">IFERROR(T12*100/$T$11,0)</f>
        <v>20.930232558139537</v>
      </c>
    </row>
    <row r="13" spans="2:23" ht="24" customHeight="1" x14ac:dyDescent="0.25">
      <c r="B13" s="79" t="s">
        <v>124</v>
      </c>
      <c r="C13" s="74">
        <f ca="1">COUNTIF('2.Ingreso_Datos'!$BR$10:$BR$2019,"B")</f>
        <v>19</v>
      </c>
      <c r="D13" s="75">
        <f ca="1">IFERROR(C13*100/$G$13,0)</f>
        <v>47.5</v>
      </c>
      <c r="E13" s="74">
        <f ca="1">COUNTIF('2.Ingreso_Datos'!$BR$10:$BR$2019,"V")</f>
        <v>21</v>
      </c>
      <c r="F13" s="76">
        <f ca="1">IFERROR(E13*100/$G$13,0)</f>
        <v>52.5</v>
      </c>
      <c r="G13" s="77">
        <f t="shared" ca="1" si="0"/>
        <v>40</v>
      </c>
      <c r="H13" s="78">
        <f ca="1">IFERROR(G13*100/$G$11,0)</f>
        <v>20.408163265306122</v>
      </c>
      <c r="O13" s="79" t="s">
        <v>313</v>
      </c>
      <c r="P13" s="74">
        <f ca="1">COUNTIF('2.Ingreso_Datos'!$BY$10:$BY$2019,"VAC")</f>
        <v>28</v>
      </c>
      <c r="Q13" s="76">
        <f ca="1">IFERROR(P13*100/$P$11,0)</f>
        <v>80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27</v>
      </c>
      <c r="D14" s="75">
        <f ca="1">IFERROR(C14*100/$G$14,0)</f>
        <v>62.790697674418603</v>
      </c>
      <c r="E14" s="74">
        <f ca="1">COUNTIF('2.Ingreso_Datos'!$BR$10:$BR$2019,"W")</f>
        <v>16</v>
      </c>
      <c r="F14" s="76">
        <f ca="1">IFERROR(E14*100/$G$14,0)</f>
        <v>37.209302325581397</v>
      </c>
      <c r="G14" s="77">
        <f t="shared" ca="1" si="0"/>
        <v>43</v>
      </c>
      <c r="H14" s="78">
        <f ca="1">IFERROR(G14*100/$G$11,0)</f>
        <v>21.938775510204081</v>
      </c>
      <c r="O14" s="79" t="s">
        <v>312</v>
      </c>
      <c r="P14" s="74">
        <f ca="1">COUNTIF('2.Ingreso_Datos'!$CJ$10:$CJ$2019,"VAC")</f>
        <v>21</v>
      </c>
      <c r="Q14" s="76">
        <f ca="1">IFERROR(P14*100/$P$11,0)</f>
        <v>60</v>
      </c>
    </row>
    <row r="15" spans="2:23" ht="24" customHeight="1" x14ac:dyDescent="0.25">
      <c r="B15" s="79" t="s">
        <v>126</v>
      </c>
      <c r="C15" s="74">
        <f ca="1">COUNTIF('2.Ingreso_Datos'!$BR$10:$BR$2019,"D")</f>
        <v>21</v>
      </c>
      <c r="D15" s="75">
        <f ca="1">IFERROR(C15*100/$G$15,0)</f>
        <v>48.837209302325583</v>
      </c>
      <c r="E15" s="74">
        <f ca="1">COUNTIF('2.Ingreso_Datos'!$BR$10:$BR$2019,"X")</f>
        <v>22</v>
      </c>
      <c r="F15" s="76">
        <f ca="1">IFERROR(E15*100/$G$15,0)</f>
        <v>51.162790697674417</v>
      </c>
      <c r="G15" s="77">
        <f t="shared" ca="1" si="0"/>
        <v>43</v>
      </c>
      <c r="H15" s="78">
        <f ca="1">IFERROR(G15*100/$G$11,0)</f>
        <v>21.938775510204081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14</v>
      </c>
      <c r="D16" s="75">
        <f ca="1">IFERROR(C16*100/$G$16,0)</f>
        <v>40</v>
      </c>
      <c r="E16" s="74">
        <f ca="1">COUNTIF('2.Ingreso_Datos'!$BR$10:$BR$2019,"Y")</f>
        <v>21</v>
      </c>
      <c r="F16" s="76">
        <f ca="1">IFERROR(E16*100/$G$16,0)</f>
        <v>60</v>
      </c>
      <c r="G16" s="77">
        <f t="shared" ca="1" si="0"/>
        <v>35</v>
      </c>
      <c r="H16" s="78">
        <f ca="1">IFERROR(G16*100/$G$11,0)</f>
        <v>17.857142857142858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24" t="s">
        <v>315</v>
      </c>
      <c r="P17" s="224"/>
      <c r="Q17" s="224"/>
      <c r="R17" s="144"/>
      <c r="S17" s="224" t="s">
        <v>126</v>
      </c>
      <c r="T17" s="224"/>
      <c r="U17" s="224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20"/>
      <c r="C19" s="221" t="s">
        <v>129</v>
      </c>
      <c r="D19" s="218"/>
      <c r="E19" s="218" t="s">
        <v>130</v>
      </c>
      <c r="F19" s="218"/>
      <c r="G19" s="218" t="s">
        <v>120</v>
      </c>
      <c r="H19" s="219"/>
      <c r="O19" s="70" t="s">
        <v>311</v>
      </c>
      <c r="P19" s="71">
        <f ca="1">COUNTIF('2.Ingreso_Datos'!$BV$10:$BV$2019,"&lt;1")</f>
        <v>35</v>
      </c>
      <c r="Q19" s="72">
        <v>100</v>
      </c>
      <c r="S19" s="70" t="s">
        <v>299</v>
      </c>
      <c r="T19" s="71">
        <f ca="1">COUNTIF('2.Ingreso_Datos'!$BV$10:$BV$2019,3)</f>
        <v>43</v>
      </c>
      <c r="U19" s="72">
        <v>100</v>
      </c>
    </row>
    <row r="20" spans="1:23" ht="24" customHeight="1" x14ac:dyDescent="0.25">
      <c r="B20" s="220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34</v>
      </c>
      <c r="Q20" s="76">
        <f ca="1">IFERROR(P20*100/P19,0)</f>
        <v>97.142857142857139</v>
      </c>
      <c r="S20" s="79" t="s">
        <v>294</v>
      </c>
      <c r="T20" s="74">
        <f ca="1">COUNTIF('2.Ingreso_Datos'!$CT$10:$CT$2019,19)</f>
        <v>11</v>
      </c>
      <c r="U20" s="76">
        <f ca="1">IFERROR(T20*100/$T$19,0)</f>
        <v>25.581395348837209</v>
      </c>
    </row>
    <row r="21" spans="1:23" ht="24" customHeight="1" x14ac:dyDescent="0.25">
      <c r="B21" s="70" t="s">
        <v>122</v>
      </c>
      <c r="C21" s="71">
        <f ca="1">SUM(C22:C26)</f>
        <v>21</v>
      </c>
      <c r="D21" s="72">
        <f ca="1">IFERROR(C21*100/$G$21,0)</f>
        <v>10.714285714285714</v>
      </c>
      <c r="E21" s="71">
        <f ca="1">SUM(E22:E26)</f>
        <v>175</v>
      </c>
      <c r="F21" s="72">
        <f ca="1">E21*100/$G$11</f>
        <v>89.285714285714292</v>
      </c>
      <c r="G21" s="71">
        <f ca="1">C21+E21</f>
        <v>196</v>
      </c>
      <c r="H21" s="81">
        <v>1</v>
      </c>
      <c r="O21" s="79" t="s">
        <v>309</v>
      </c>
      <c r="P21" s="74">
        <f ca="1">COUNTIF('2.Ingreso_Datos'!$CD$10:$CD$2019,"VAC")</f>
        <v>11</v>
      </c>
      <c r="Q21" s="76">
        <f ca="1">IFERROR(P21*100/P19,0)</f>
        <v>31.428571428571427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5</v>
      </c>
      <c r="D22" s="75">
        <f ca="1">IFERROR(C22*100/$G$22,0)</f>
        <v>14.285714285714286</v>
      </c>
      <c r="E22" s="74">
        <f ca="1">COUNTIF('2.Ingreso_Datos'!$BT$10:$BT$2019,"Z")</f>
        <v>30</v>
      </c>
      <c r="F22" s="76">
        <f ca="1">IFERROR(E22*100/$G$22,0)</f>
        <v>85.714285714285708</v>
      </c>
      <c r="G22" s="77">
        <f t="shared" ref="G22:G26" ca="1" si="1">C22+E22</f>
        <v>35</v>
      </c>
      <c r="H22" s="78">
        <f ca="1">IFERROR(G22*100/$G$11,0)</f>
        <v>17.857142857142858</v>
      </c>
      <c r="O22" s="79" t="s">
        <v>308</v>
      </c>
      <c r="P22" s="74">
        <f ca="1">COUNTIF('2.Ingreso_Datos'!$CA$10:$CA$2019,"VAC")</f>
        <v>11</v>
      </c>
      <c r="Q22" s="76">
        <f ca="1">IFERROR(P22*100/P19,0)</f>
        <v>31.428571428571427</v>
      </c>
    </row>
    <row r="23" spans="1:23" ht="24" customHeight="1" x14ac:dyDescent="0.25">
      <c r="B23" s="79" t="s">
        <v>124</v>
      </c>
      <c r="C23" s="74">
        <f ca="1">COUNTIF('2.Ingreso_Datos'!$BT$10:$BT$2019,"B")</f>
        <v>10</v>
      </c>
      <c r="D23" s="75">
        <f ca="1">IFERROR(C23*100/$G$23,0)</f>
        <v>25</v>
      </c>
      <c r="E23" s="74">
        <f ca="1">COUNTIF('2.Ingreso_Datos'!$BT$10:$BT$2019,"V")</f>
        <v>30</v>
      </c>
      <c r="F23" s="76">
        <f ca="1">IFERROR(E23*100/$G$23,0)</f>
        <v>75</v>
      </c>
      <c r="G23" s="77">
        <f t="shared" ca="1" si="1"/>
        <v>40</v>
      </c>
      <c r="H23" s="78">
        <f ca="1">IFERROR(G23*100/$G$11,0)</f>
        <v>20.408163265306122</v>
      </c>
      <c r="O23" s="79" t="s">
        <v>307</v>
      </c>
      <c r="P23" s="74">
        <f ca="1">COUNTIF('2.Ingreso_Datos'!$CF$10:$CF$2019,"VAC")</f>
        <v>19</v>
      </c>
      <c r="Q23" s="76">
        <f ca="1">IFERROR(P23*100/P19,0)</f>
        <v>54.285714285714285</v>
      </c>
    </row>
    <row r="24" spans="1:23" ht="24" customHeight="1" x14ac:dyDescent="0.25">
      <c r="B24" s="79" t="s">
        <v>125</v>
      </c>
      <c r="C24" s="74">
        <f ca="1">COUNTIF('2.Ingreso_Datos'!$BT$10:$BT$2019,"C")</f>
        <v>5</v>
      </c>
      <c r="D24" s="75">
        <f ca="1">IFERROR(C24*100/$G$24,0)</f>
        <v>11.627906976744185</v>
      </c>
      <c r="E24" s="74">
        <f ca="1">COUNTIF('2.Ingreso_Datos'!$BT$10:$BT$2019,"W")</f>
        <v>38</v>
      </c>
      <c r="F24" s="76">
        <f ca="1">IFERROR(E24*100/$G$24,0)</f>
        <v>88.372093023255815</v>
      </c>
      <c r="G24" s="77">
        <f t="shared" ca="1" si="1"/>
        <v>43</v>
      </c>
      <c r="H24" s="78">
        <f ca="1">IFERROR(G24*100/$G$11,0)</f>
        <v>21.938775510204081</v>
      </c>
      <c r="O24" s="79" t="s">
        <v>304</v>
      </c>
      <c r="P24" s="74">
        <f ca="1">COUNTIF('2.Ingreso_Datos'!$CH$10:$CH$2019,"VAC")</f>
        <v>7</v>
      </c>
      <c r="Q24" s="76">
        <f ca="1">IFERROR(P24*100/P19,0)</f>
        <v>20</v>
      </c>
    </row>
    <row r="25" spans="1:23" ht="24" customHeight="1" x14ac:dyDescent="0.25">
      <c r="B25" s="79" t="s">
        <v>126</v>
      </c>
      <c r="C25" s="74">
        <f ca="1">COUNTIF('2.Ingreso_Datos'!$BT$10:$BT$2019,"D")</f>
        <v>0</v>
      </c>
      <c r="D25" s="75">
        <f ca="1">IFERROR(C25*100/$G$25,0)</f>
        <v>0</v>
      </c>
      <c r="E25" s="74">
        <f ca="1">COUNTIF('2.Ingreso_Datos'!$BT$10:$BT$2019,"X")</f>
        <v>43</v>
      </c>
      <c r="F25" s="76">
        <f ca="1">IFERROR(E25*100/$G$25,0)</f>
        <v>100</v>
      </c>
      <c r="G25" s="77">
        <f t="shared" ca="1" si="1"/>
        <v>43</v>
      </c>
      <c r="H25" s="78">
        <f ca="1">IFERROR(G25*100/$G$11,0)</f>
        <v>21.938775510204081</v>
      </c>
      <c r="O25" s="166" t="s">
        <v>294</v>
      </c>
      <c r="P25" s="167">
        <f ca="1">COUNTIF('2.Ingreso_Datos'!$CQ$10:$CQ$2019,14)</f>
        <v>5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1</v>
      </c>
      <c r="D26" s="75">
        <f ca="1">IFERROR(C26*100/$G$26,0)</f>
        <v>2.8571428571428572</v>
      </c>
      <c r="E26" s="74">
        <f ca="1">COUNTIF('2.Ingreso_Datos'!$BT$10:$BT$2019,"Y")</f>
        <v>34</v>
      </c>
      <c r="F26" s="76">
        <f ca="1">IFERROR(E26*100/$G$26,0)</f>
        <v>97.142857142857139</v>
      </c>
      <c r="G26" s="77">
        <f t="shared" ca="1" si="1"/>
        <v>35</v>
      </c>
      <c r="H26" s="78">
        <f ca="1">IFERROR(G26*100/$G$11,0)</f>
        <v>17.857142857142858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24" t="s">
        <v>124</v>
      </c>
      <c r="P28" s="224"/>
      <c r="Q28" s="224"/>
      <c r="S28" s="224" t="s">
        <v>127</v>
      </c>
      <c r="T28" s="224"/>
      <c r="U28" s="224"/>
    </row>
    <row r="29" spans="1:23" ht="24" customHeight="1" x14ac:dyDescent="0.25">
      <c r="B29" s="220"/>
      <c r="C29" s="221" t="s">
        <v>32</v>
      </c>
      <c r="D29" s="218"/>
      <c r="E29" s="218" t="s">
        <v>33</v>
      </c>
      <c r="F29" s="218"/>
      <c r="G29" s="218" t="s">
        <v>34</v>
      </c>
      <c r="H29" s="219"/>
      <c r="I29" s="218" t="s">
        <v>189</v>
      </c>
      <c r="J29" s="219"/>
      <c r="K29" s="218" t="s">
        <v>120</v>
      </c>
      <c r="L29" s="219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20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40</v>
      </c>
      <c r="Q30" s="72">
        <v>100</v>
      </c>
      <c r="S30" s="70" t="s">
        <v>296</v>
      </c>
      <c r="T30" s="71">
        <f ca="1">COUNTIF('2.Ingreso_Datos'!$BV$10:$BV$2019,4)</f>
        <v>35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109</v>
      </c>
      <c r="D31" s="72">
        <f ca="1">C31*100/$K$31</f>
        <v>55.612244897959187</v>
      </c>
      <c r="E31" s="71">
        <f ca="1">SUM(E32:E36)</f>
        <v>65</v>
      </c>
      <c r="F31" s="72">
        <f ca="1">E31*100/$K$31</f>
        <v>33.163265306122447</v>
      </c>
      <c r="G31" s="71">
        <f ca="1">SUM(G32:G36)</f>
        <v>22</v>
      </c>
      <c r="H31" s="72">
        <f ca="1">G31*100/$K$31</f>
        <v>11.224489795918368</v>
      </c>
      <c r="I31" s="71">
        <f ca="1">SUM(I32:I36)</f>
        <v>0</v>
      </c>
      <c r="J31" s="72">
        <f ca="1">I31*100/$K$31</f>
        <v>0</v>
      </c>
      <c r="K31" s="71">
        <f ca="1">SUM(K32:K36)</f>
        <v>196</v>
      </c>
      <c r="L31" s="72">
        <v>100</v>
      </c>
      <c r="O31" s="79" t="s">
        <v>305</v>
      </c>
      <c r="P31" s="74">
        <f ca="1">COUNTIF('2.Ingreso_Datos'!$CL$10:$CL$2019,"VAC")</f>
        <v>30</v>
      </c>
      <c r="Q31" s="76">
        <f ca="1">IFERROR(P31*100/P30,0)</f>
        <v>75</v>
      </c>
      <c r="S31" s="79" t="s">
        <v>295</v>
      </c>
      <c r="T31" s="74">
        <f ca="1">COUNTIF('2.Ingreso_Datos'!$CP$10:$CP$2019,"VAC")</f>
        <v>24</v>
      </c>
      <c r="U31" s="76">
        <f ca="1">IFERROR(T31*100/$T$30,0)</f>
        <v>68.571428571428569</v>
      </c>
    </row>
    <row r="32" spans="1:23" ht="24" customHeight="1" x14ac:dyDescent="0.25">
      <c r="B32" s="73" t="s">
        <v>123</v>
      </c>
      <c r="C32" s="74">
        <f ca="1">COUNTIF('2.Ingreso_Datos'!$BS$10:$BS$2019,"A")</f>
        <v>19</v>
      </c>
      <c r="D32" s="75">
        <f ca="1">IFERROR(C32*100/$K$32,0)</f>
        <v>54.285714285714285</v>
      </c>
      <c r="E32" s="74">
        <f ca="1">COUNTIF('2.Ingreso_Datos'!$BS$10:$BS$2019,"B")</f>
        <v>12</v>
      </c>
      <c r="F32" s="75">
        <f ca="1">IFERROR(E32*100/$K$32,0)</f>
        <v>34.285714285714285</v>
      </c>
      <c r="G32" s="74">
        <f ca="1">COUNTIF('2.Ingreso_Datos'!$BS$10:$BS$2019,"C")</f>
        <v>4</v>
      </c>
      <c r="H32" s="75">
        <f ca="1">IFERROR(G32*100/$K$32,0)</f>
        <v>11.428571428571429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35</v>
      </c>
      <c r="L32" s="78">
        <f ca="1">IFERROR(K32*100/$K$31,0)</f>
        <v>17.857142857142858</v>
      </c>
      <c r="O32" s="79" t="s">
        <v>304</v>
      </c>
      <c r="P32" s="74">
        <f ca="1">COUNTIF('2.Ingreso_Datos'!$CI$10:$CI$2019,"VAC")</f>
        <v>13</v>
      </c>
      <c r="Q32" s="76">
        <f ca="1">IFERROR(P32*100/P30,0)</f>
        <v>32.5</v>
      </c>
      <c r="S32" s="166" t="s">
        <v>294</v>
      </c>
      <c r="T32" s="167">
        <f ca="1">COUNTIF('2.Ingreso_Datos'!$CU$10:$CU$2019,20)</f>
        <v>6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29</v>
      </c>
      <c r="D33" s="75">
        <f ca="1">IFERROR(C33*100/$K$33,0)</f>
        <v>72.5</v>
      </c>
      <c r="E33" s="74">
        <f ca="1">COUNTIF('2.Ingreso_Datos'!$BS$10:$BS$2019,"G")</f>
        <v>7</v>
      </c>
      <c r="F33" s="75">
        <f ca="1">IFERROR(E33*100/$K$33,0)</f>
        <v>17.5</v>
      </c>
      <c r="G33" s="74">
        <f ca="1">COUNTIF('2.Ingreso_Datos'!$BS$10:$BS$2019,"H")</f>
        <v>4</v>
      </c>
      <c r="H33" s="75">
        <f ca="1">IFERROR(G33*100/$K$33,0)</f>
        <v>10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40</v>
      </c>
      <c r="L33" s="78">
        <f t="shared" ref="L33:L36" ca="1" si="3">IFERROR(K33*100/$K$31,0)</f>
        <v>20.408163265306122</v>
      </c>
      <c r="O33" s="79" t="s">
        <v>303</v>
      </c>
      <c r="P33" s="74">
        <f ca="1">COUNTIF('2.Ingreso_Datos'!$CM$10:$CM$2019,"VAC")</f>
        <v>30</v>
      </c>
      <c r="Q33" s="76">
        <f ca="1">IFERROR(P33*100/P30,0)</f>
        <v>75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21</v>
      </c>
      <c r="D34" s="75">
        <f ca="1">IFERROR(C34*100/$K$34,0)</f>
        <v>48.837209302325583</v>
      </c>
      <c r="E34" s="74">
        <f ca="1">COUNTIF('2.Ingreso_Datos'!$BS$10:$BS$2019,"L")</f>
        <v>15</v>
      </c>
      <c r="F34" s="75">
        <f ca="1">IFERROR(E34*100/$K$34,0)</f>
        <v>34.883720930232556</v>
      </c>
      <c r="G34" s="74">
        <f ca="1">COUNTIF('2.Ingreso_Datos'!$BS$10:$BS$2019,"M")</f>
        <v>7</v>
      </c>
      <c r="H34" s="75">
        <f ca="1">IFERROR(G34*100/$K$34,0)</f>
        <v>16.279069767441861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43</v>
      </c>
      <c r="L34" s="78">
        <f t="shared" ca="1" si="3"/>
        <v>21.938775510204081</v>
      </c>
      <c r="O34" s="79" t="s">
        <v>302</v>
      </c>
      <c r="P34" s="74">
        <f ca="1">COUNTIF('2.Ingreso_Datos'!$CN$10:$CN$2019,"VAC")</f>
        <v>115</v>
      </c>
      <c r="Q34" s="76">
        <f ca="1">IFERROR(P34*100/P30,0)</f>
        <v>287.5</v>
      </c>
    </row>
    <row r="35" spans="1:21" ht="24" customHeight="1" x14ac:dyDescent="0.25">
      <c r="B35" s="79" t="s">
        <v>126</v>
      </c>
      <c r="C35" s="74">
        <f ca="1">COUNTIF('2.Ingreso_Datos'!$BS$10:$BS$2019,"P")</f>
        <v>23</v>
      </c>
      <c r="D35" s="75">
        <f ca="1">IFERROR(C35*100/$K$35,0)</f>
        <v>53.488372093023258</v>
      </c>
      <c r="E35" s="74">
        <f ca="1">COUNTIF('2.Ingreso_Datos'!$BS$10:$BS$2019,"Q")</f>
        <v>17</v>
      </c>
      <c r="F35" s="75">
        <f ca="1">IFERROR(E35*100/$K$35,0)</f>
        <v>39.534883720930232</v>
      </c>
      <c r="G35" s="74">
        <f ca="1">COUNTIF('2.Ingreso_Datos'!$BS$10:$BS$2019,"R")</f>
        <v>3</v>
      </c>
      <c r="H35" s="75">
        <f ca="1">IFERROR(G35*100/$K$35,0)</f>
        <v>6.9767441860465116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43</v>
      </c>
      <c r="L35" s="78">
        <f t="shared" ca="1" si="3"/>
        <v>21.938775510204081</v>
      </c>
      <c r="O35" s="79" t="s">
        <v>301</v>
      </c>
      <c r="P35" s="74">
        <f ca="1">COUNTIF('2.Ingreso_Datos'!$CO$10:$CO$2019,"VAC")</f>
        <v>124</v>
      </c>
      <c r="Q35" s="76">
        <f ca="1">IFERROR(P35*100/P30,0)</f>
        <v>310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17</v>
      </c>
      <c r="D36" s="75">
        <f ca="1">IFERROR(C36*100/$K$36,0)</f>
        <v>48.571428571428569</v>
      </c>
      <c r="E36" s="74">
        <f ca="1">COUNTIF('2.Ingreso_Datos'!$BS$10:$BS$2019,"V")</f>
        <v>14</v>
      </c>
      <c r="F36" s="75">
        <f ca="1">IFERROR(E36*100/$K$36,0)</f>
        <v>40</v>
      </c>
      <c r="G36" s="74">
        <f ca="1">COUNTIF('2.Ingreso_Datos'!$BS$10:$BS$2019,"W")</f>
        <v>4</v>
      </c>
      <c r="H36" s="75">
        <f ca="1">IFERROR(G36*100/$K$36,0)</f>
        <v>11.428571428571429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35</v>
      </c>
      <c r="L36" s="78">
        <f t="shared" ca="1" si="3"/>
        <v>17.857142857142858</v>
      </c>
      <c r="O36" s="166" t="s">
        <v>294</v>
      </c>
      <c r="P36" s="167">
        <f ca="1">COUNTIF('2.Ingreso_Datos'!$CR$10:$CR$2019,17)</f>
        <v>5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N4:V4"/>
    <mergeCell ref="S9:U9"/>
    <mergeCell ref="S17:U17"/>
    <mergeCell ref="S28:U28"/>
    <mergeCell ref="O9:Q9"/>
    <mergeCell ref="O17:Q17"/>
    <mergeCell ref="O28:Q28"/>
    <mergeCell ref="P7:Q7"/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</mergeCells>
  <dataValidations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7" t="s">
        <v>187</v>
      </c>
      <c r="C4" s="217"/>
      <c r="D4" s="217"/>
      <c r="E4" s="217"/>
      <c r="F4" s="217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8"/>
      <c r="D6" s="229"/>
      <c r="E6" s="229"/>
      <c r="F6" s="230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5" t="s">
        <v>92</v>
      </c>
      <c r="C9" s="226" t="s">
        <v>93</v>
      </c>
      <c r="D9" s="226" t="s">
        <v>94</v>
      </c>
      <c r="E9" s="227" t="s">
        <v>95</v>
      </c>
    </row>
    <row r="10" spans="1:6" ht="18" customHeight="1" x14ac:dyDescent="0.25">
      <c r="B10" s="225"/>
      <c r="C10" s="226"/>
      <c r="D10" s="226"/>
      <c r="E10" s="227"/>
    </row>
    <row r="11" spans="1:6" ht="18" customHeight="1" x14ac:dyDescent="0.25">
      <c r="A11" s="22"/>
      <c r="B11" s="24" t="s">
        <v>120</v>
      </c>
      <c r="C11" s="25">
        <f>SUM(C12:C35)</f>
        <v>53</v>
      </c>
      <c r="D11" s="25">
        <f>SUM(D12:D35)</f>
        <v>41</v>
      </c>
      <c r="E11" s="25">
        <f>SUM(E12:E35)</f>
        <v>29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10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0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1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1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4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37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5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0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0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41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0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14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0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3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7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0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topLeftCell="A14" workbookViewId="0">
      <selection activeCell="F9" sqref="F9:F11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194" t="s">
        <v>158</v>
      </c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</row>
    <row r="3" spans="2:71" ht="18.75" x14ac:dyDescent="0.25">
      <c r="C3" s="194" t="s">
        <v>159</v>
      </c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</row>
    <row r="4" spans="2:71" s="47" customFormat="1" ht="26.25" x14ac:dyDescent="0.25">
      <c r="C4" s="195" t="s">
        <v>283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</row>
    <row r="5" spans="2:71" s="47" customFormat="1" x14ac:dyDescent="0.25"/>
    <row r="6" spans="2:71" s="47" customFormat="1" ht="91.5" customHeight="1" x14ac:dyDescent="0.25">
      <c r="B6" s="48"/>
      <c r="C6" s="231" t="s">
        <v>351</v>
      </c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12" t="s">
        <v>289</v>
      </c>
      <c r="D8" s="232" t="s">
        <v>284</v>
      </c>
      <c r="E8" s="233"/>
      <c r="F8" s="233"/>
      <c r="G8" s="212"/>
      <c r="H8" s="215" t="s">
        <v>151</v>
      </c>
      <c r="I8" s="215"/>
      <c r="J8" s="215"/>
      <c r="K8" s="215"/>
      <c r="L8" s="215"/>
      <c r="M8" s="215"/>
      <c r="N8" s="215"/>
      <c r="O8" s="216"/>
      <c r="P8" s="215" t="s">
        <v>152</v>
      </c>
      <c r="Q8" s="215"/>
      <c r="R8" s="215"/>
      <c r="S8" s="215"/>
      <c r="T8" s="215"/>
      <c r="U8" s="215"/>
      <c r="V8" s="215"/>
      <c r="W8" s="216"/>
      <c r="X8" s="215" t="s">
        <v>153</v>
      </c>
      <c r="Y8" s="215"/>
      <c r="Z8" s="215"/>
      <c r="AA8" s="215"/>
      <c r="AB8" s="215"/>
      <c r="AC8" s="215"/>
      <c r="AD8" s="215"/>
      <c r="AE8" s="216"/>
      <c r="AF8" s="215" t="s">
        <v>154</v>
      </c>
      <c r="AG8" s="215"/>
      <c r="AH8" s="215"/>
      <c r="AI8" s="215"/>
      <c r="AJ8" s="215"/>
      <c r="AK8" s="215"/>
      <c r="AL8" s="215"/>
      <c r="AM8" s="216"/>
      <c r="AN8" s="215" t="s">
        <v>155</v>
      </c>
      <c r="AO8" s="215"/>
      <c r="AP8" s="215"/>
      <c r="AQ8" s="215"/>
      <c r="AR8" s="215"/>
      <c r="AS8" s="215"/>
      <c r="AT8" s="215"/>
      <c r="AU8" s="216"/>
      <c r="AV8" s="239" t="s">
        <v>291</v>
      </c>
      <c r="AW8" s="240"/>
      <c r="AX8" s="240"/>
      <c r="AY8" s="240"/>
      <c r="AZ8" s="240"/>
      <c r="BA8" s="240"/>
      <c r="BB8" s="240"/>
      <c r="BC8" s="240"/>
      <c r="BD8" s="240"/>
      <c r="BE8" s="240"/>
      <c r="BF8" s="240"/>
      <c r="BG8" s="240"/>
      <c r="BH8" s="240"/>
      <c r="BI8" s="240"/>
      <c r="BJ8" s="240"/>
      <c r="BK8" s="240"/>
      <c r="BL8" s="240"/>
      <c r="BM8" s="240"/>
      <c r="BN8" s="240"/>
      <c r="BO8" s="240"/>
      <c r="BP8" s="240"/>
      <c r="BQ8" s="240"/>
      <c r="BR8" s="240"/>
      <c r="BS8" s="240"/>
    </row>
    <row r="9" spans="2:71" ht="24" customHeight="1" x14ac:dyDescent="0.25">
      <c r="C9" s="213"/>
      <c r="D9" s="234" t="s">
        <v>285</v>
      </c>
      <c r="E9" s="234" t="s">
        <v>286</v>
      </c>
      <c r="F9" s="234" t="s">
        <v>288</v>
      </c>
      <c r="G9" s="234" t="s">
        <v>287</v>
      </c>
      <c r="H9" s="196" t="s">
        <v>138</v>
      </c>
      <c r="I9" s="196"/>
      <c r="J9" s="196" t="s">
        <v>139</v>
      </c>
      <c r="K9" s="196"/>
      <c r="L9" s="196"/>
      <c r="M9" s="196"/>
      <c r="N9" s="196" t="s">
        <v>128</v>
      </c>
      <c r="O9" s="197"/>
      <c r="P9" s="196" t="s">
        <v>138</v>
      </c>
      <c r="Q9" s="196"/>
      <c r="R9" s="196" t="s">
        <v>139</v>
      </c>
      <c r="S9" s="196"/>
      <c r="T9" s="196"/>
      <c r="U9" s="196"/>
      <c r="V9" s="196" t="s">
        <v>128</v>
      </c>
      <c r="W9" s="197"/>
      <c r="X9" s="196" t="s">
        <v>138</v>
      </c>
      <c r="Y9" s="196"/>
      <c r="Z9" s="196" t="s">
        <v>139</v>
      </c>
      <c r="AA9" s="196"/>
      <c r="AB9" s="196"/>
      <c r="AC9" s="196"/>
      <c r="AD9" s="196" t="s">
        <v>128</v>
      </c>
      <c r="AE9" s="197"/>
      <c r="AF9" s="196" t="s">
        <v>138</v>
      </c>
      <c r="AG9" s="196"/>
      <c r="AH9" s="196" t="s">
        <v>139</v>
      </c>
      <c r="AI9" s="196"/>
      <c r="AJ9" s="196"/>
      <c r="AK9" s="196"/>
      <c r="AL9" s="196" t="s">
        <v>128</v>
      </c>
      <c r="AM9" s="197"/>
      <c r="AN9" s="196" t="s">
        <v>138</v>
      </c>
      <c r="AO9" s="196"/>
      <c r="AP9" s="196" t="s">
        <v>139</v>
      </c>
      <c r="AQ9" s="196"/>
      <c r="AR9" s="196"/>
      <c r="AS9" s="196"/>
      <c r="AT9" s="196" t="s">
        <v>128</v>
      </c>
      <c r="AU9" s="197"/>
      <c r="AV9" s="216"/>
      <c r="AW9" s="241"/>
      <c r="AX9" s="241"/>
      <c r="AY9" s="241"/>
      <c r="AZ9" s="241"/>
      <c r="BA9" s="241"/>
      <c r="BB9" s="241"/>
      <c r="BC9" s="241"/>
      <c r="BD9" s="241"/>
      <c r="BE9" s="241"/>
      <c r="BF9" s="241"/>
      <c r="BG9" s="241"/>
      <c r="BH9" s="241"/>
      <c r="BI9" s="241"/>
      <c r="BJ9" s="241"/>
      <c r="BK9" s="241"/>
      <c r="BL9" s="241"/>
      <c r="BM9" s="241"/>
      <c r="BN9" s="241"/>
      <c r="BO9" s="241"/>
      <c r="BP9" s="241"/>
      <c r="BQ9" s="241"/>
      <c r="BR9" s="241"/>
      <c r="BS9" s="241"/>
    </row>
    <row r="10" spans="2:71" ht="24" customHeight="1" x14ac:dyDescent="0.25">
      <c r="C10" s="213"/>
      <c r="D10" s="220"/>
      <c r="E10" s="220"/>
      <c r="F10" s="220"/>
      <c r="G10" s="220"/>
      <c r="H10" s="198" t="s">
        <v>141</v>
      </c>
      <c r="I10" s="198" t="s">
        <v>142</v>
      </c>
      <c r="J10" s="200" t="s">
        <v>143</v>
      </c>
      <c r="K10" s="200" t="s">
        <v>33</v>
      </c>
      <c r="L10" s="198" t="s">
        <v>144</v>
      </c>
      <c r="M10" s="198" t="s">
        <v>145</v>
      </c>
      <c r="N10" s="198" t="s">
        <v>150</v>
      </c>
      <c r="O10" s="204" t="s">
        <v>149</v>
      </c>
      <c r="P10" s="198" t="s">
        <v>141</v>
      </c>
      <c r="Q10" s="198" t="s">
        <v>142</v>
      </c>
      <c r="R10" s="200" t="s">
        <v>143</v>
      </c>
      <c r="S10" s="200" t="s">
        <v>33</v>
      </c>
      <c r="T10" s="198" t="s">
        <v>144</v>
      </c>
      <c r="U10" s="198" t="s">
        <v>145</v>
      </c>
      <c r="V10" s="198" t="s">
        <v>150</v>
      </c>
      <c r="W10" s="204" t="s">
        <v>149</v>
      </c>
      <c r="X10" s="198" t="s">
        <v>141</v>
      </c>
      <c r="Y10" s="198" t="s">
        <v>142</v>
      </c>
      <c r="Z10" s="200" t="s">
        <v>143</v>
      </c>
      <c r="AA10" s="200" t="s">
        <v>33</v>
      </c>
      <c r="AB10" s="198" t="s">
        <v>144</v>
      </c>
      <c r="AC10" s="198" t="s">
        <v>145</v>
      </c>
      <c r="AD10" s="198" t="s">
        <v>150</v>
      </c>
      <c r="AE10" s="204" t="s">
        <v>149</v>
      </c>
      <c r="AF10" s="198" t="s">
        <v>141</v>
      </c>
      <c r="AG10" s="198" t="s">
        <v>142</v>
      </c>
      <c r="AH10" s="200" t="s">
        <v>143</v>
      </c>
      <c r="AI10" s="200" t="s">
        <v>33</v>
      </c>
      <c r="AJ10" s="198" t="s">
        <v>144</v>
      </c>
      <c r="AK10" s="198" t="s">
        <v>145</v>
      </c>
      <c r="AL10" s="198" t="s">
        <v>150</v>
      </c>
      <c r="AM10" s="204" t="s">
        <v>149</v>
      </c>
      <c r="AN10" s="198" t="s">
        <v>141</v>
      </c>
      <c r="AO10" s="198" t="s">
        <v>142</v>
      </c>
      <c r="AP10" s="200" t="s">
        <v>143</v>
      </c>
      <c r="AQ10" s="200" t="s">
        <v>33</v>
      </c>
      <c r="AR10" s="198" t="s">
        <v>144</v>
      </c>
      <c r="AS10" s="198" t="s">
        <v>145</v>
      </c>
      <c r="AT10" s="198" t="s">
        <v>150</v>
      </c>
      <c r="AU10" s="204" t="s">
        <v>149</v>
      </c>
      <c r="AV10" s="199">
        <v>1</v>
      </c>
      <c r="AW10" s="199">
        <v>2</v>
      </c>
      <c r="AX10" s="201">
        <v>3</v>
      </c>
      <c r="AY10" s="201">
        <v>4</v>
      </c>
      <c r="AZ10" s="199">
        <v>5</v>
      </c>
      <c r="BA10" s="199">
        <v>6</v>
      </c>
      <c r="BB10" s="199">
        <v>7</v>
      </c>
      <c r="BC10" s="199">
        <v>8</v>
      </c>
      <c r="BD10" s="199">
        <v>9</v>
      </c>
      <c r="BE10" s="199">
        <v>10</v>
      </c>
      <c r="BF10" s="199">
        <v>11</v>
      </c>
      <c r="BG10" s="199">
        <v>12</v>
      </c>
      <c r="BH10" s="199">
        <v>13</v>
      </c>
      <c r="BI10" s="199">
        <v>14</v>
      </c>
      <c r="BJ10" s="199">
        <v>15</v>
      </c>
      <c r="BK10" s="199">
        <v>16</v>
      </c>
      <c r="BL10" s="199">
        <v>17</v>
      </c>
      <c r="BM10" s="199">
        <v>18</v>
      </c>
      <c r="BN10" s="199">
        <v>19</v>
      </c>
      <c r="BO10" s="199">
        <v>20</v>
      </c>
      <c r="BP10" s="199">
        <v>21</v>
      </c>
      <c r="BQ10" s="199">
        <v>22</v>
      </c>
      <c r="BR10" s="199">
        <v>23</v>
      </c>
      <c r="BS10" s="205">
        <v>24</v>
      </c>
    </row>
    <row r="11" spans="2:71" ht="24" customHeight="1" x14ac:dyDescent="0.25">
      <c r="C11" s="213"/>
      <c r="D11" s="235"/>
      <c r="E11" s="235"/>
      <c r="F11" s="235"/>
      <c r="G11" s="235"/>
      <c r="H11" s="198"/>
      <c r="I11" s="198"/>
      <c r="J11" s="200"/>
      <c r="K11" s="200"/>
      <c r="L11" s="198"/>
      <c r="M11" s="198"/>
      <c r="N11" s="198"/>
      <c r="O11" s="204"/>
      <c r="P11" s="198"/>
      <c r="Q11" s="198"/>
      <c r="R11" s="200"/>
      <c r="S11" s="200"/>
      <c r="T11" s="198"/>
      <c r="U11" s="198"/>
      <c r="V11" s="198"/>
      <c r="W11" s="204"/>
      <c r="X11" s="198"/>
      <c r="Y11" s="198"/>
      <c r="Z11" s="200"/>
      <c r="AA11" s="200"/>
      <c r="AB11" s="198"/>
      <c r="AC11" s="198"/>
      <c r="AD11" s="198"/>
      <c r="AE11" s="204"/>
      <c r="AF11" s="198"/>
      <c r="AG11" s="198"/>
      <c r="AH11" s="200"/>
      <c r="AI11" s="200"/>
      <c r="AJ11" s="198"/>
      <c r="AK11" s="198"/>
      <c r="AL11" s="198"/>
      <c r="AM11" s="204"/>
      <c r="AN11" s="198"/>
      <c r="AO11" s="198"/>
      <c r="AP11" s="200"/>
      <c r="AQ11" s="200"/>
      <c r="AR11" s="198"/>
      <c r="AS11" s="198"/>
      <c r="AT11" s="198"/>
      <c r="AU11" s="204"/>
      <c r="AV11" s="236"/>
      <c r="AW11" s="236"/>
      <c r="AX11" s="237"/>
      <c r="AY11" s="237"/>
      <c r="AZ11" s="236"/>
      <c r="BA11" s="236"/>
      <c r="BB11" s="236"/>
      <c r="BC11" s="236"/>
      <c r="BD11" s="236"/>
      <c r="BE11" s="236"/>
      <c r="BF11" s="236"/>
      <c r="BG11" s="236"/>
      <c r="BH11" s="236"/>
      <c r="BI11" s="236"/>
      <c r="BJ11" s="236"/>
      <c r="BK11" s="236"/>
      <c r="BL11" s="236"/>
      <c r="BM11" s="236"/>
      <c r="BN11" s="236"/>
      <c r="BO11" s="236"/>
      <c r="BP11" s="236"/>
      <c r="BQ11" s="236"/>
      <c r="BR11" s="236"/>
      <c r="BS11" s="238"/>
    </row>
    <row r="12" spans="2:71" ht="30" customHeight="1" x14ac:dyDescent="0.25">
      <c r="C12" s="122" t="str">
        <f>IFERROR("ENVIO_"&amp;$E$12,0)</f>
        <v>ENVIO_0000001248</v>
      </c>
      <c r="D12" s="122" t="str">
        <f>IFERROR('2.Ingreso_Datos'!$G$4,0)</f>
        <v>AREQUIPA</v>
      </c>
      <c r="E12" s="122" t="str">
        <f>IFERROR(VLOOKUP(F12,Master!G6:H261,2,FALSE),0)</f>
        <v>0000001248</v>
      </c>
      <c r="F12" s="122" t="str">
        <f>'2.Ingreso_Datos'!$G$5</f>
        <v>ALTO LIBERTAD</v>
      </c>
      <c r="G12" s="142">
        <f>IFERROR('2.Ingreso_Datos'!$B$10,0)</f>
        <v>41993</v>
      </c>
      <c r="H12" s="122">
        <f ca="1">COUNTIF('2.Ingreso_Datos'!$BR$10:$BR$2019,"Z")</f>
        <v>16</v>
      </c>
      <c r="I12" s="122">
        <f ca="1">COUNTIF('2.Ingreso_Datos'!$BR$10:$BR$2019,"A")</f>
        <v>19</v>
      </c>
      <c r="J12" s="122">
        <f ca="1">COUNTIF('2.Ingreso_Datos'!$BS$10:$BS$2019,"A")</f>
        <v>19</v>
      </c>
      <c r="K12" s="122">
        <f ca="1">COUNTIF('2.Ingreso_Datos'!$BS$10:$BS$2019,"B")</f>
        <v>12</v>
      </c>
      <c r="L12" s="122">
        <f ca="1">COUNTIF('2.Ingreso_Datos'!$BS$10:$BS$2019,"C")</f>
        <v>4</v>
      </c>
      <c r="M12" s="122">
        <f ca="1">COUNTIF('2.Ingreso_Datos'!$BS$10:$BS$2019,"D")</f>
        <v>0</v>
      </c>
      <c r="N12" s="122">
        <f ca="1">COUNTIF('2.Ingreso_Datos'!$BT$10:$BT$2019,"A")</f>
        <v>5</v>
      </c>
      <c r="O12" s="122">
        <f ca="1">COUNTIF('2.Ingreso_Datos'!$BT$10:$BT$2019,"Z")</f>
        <v>30</v>
      </c>
      <c r="P12" s="122">
        <f ca="1">COUNTIF('2.Ingreso_Datos'!$BR$10:$BR$2019,"V")</f>
        <v>21</v>
      </c>
      <c r="Q12" s="122">
        <f ca="1">COUNTIF('2.Ingreso_Datos'!$BR$10:$BR$2019,"B")</f>
        <v>19</v>
      </c>
      <c r="R12" s="122">
        <f ca="1">COUNTIF('2.Ingreso_Datos'!$BS$10:$BS$2019,"F")</f>
        <v>29</v>
      </c>
      <c r="S12" s="122">
        <f ca="1">COUNTIF('2.Ingreso_Datos'!$BS$10:$BS$2019,"G")</f>
        <v>7</v>
      </c>
      <c r="T12" s="122">
        <f ca="1">COUNTIF('2.Ingreso_Datos'!$BS$10:$BS$2019,"H")</f>
        <v>4</v>
      </c>
      <c r="U12" s="122">
        <f ca="1">COUNTIF('2.Ingreso_Datos'!$BS$10:$BS$2019,"I")</f>
        <v>0</v>
      </c>
      <c r="V12" s="122">
        <f ca="1">COUNTIF('2.Ingreso_Datos'!$BT$10:$BT$2019,"B")</f>
        <v>10</v>
      </c>
      <c r="W12" s="122">
        <f ca="1">COUNTIF('2.Ingreso_Datos'!$BT$10:$BT$2019,"V")</f>
        <v>30</v>
      </c>
      <c r="X12" s="122">
        <f ca="1">COUNTIF('2.Ingreso_Datos'!$BR$10:$BR$2019,"W")</f>
        <v>16</v>
      </c>
      <c r="Y12" s="122">
        <f ca="1">COUNTIF('2.Ingreso_Datos'!$BR$10:$BR$2019,"C")</f>
        <v>27</v>
      </c>
      <c r="Z12" s="122">
        <f ca="1">COUNTIF('2.Ingreso_Datos'!$BS$10:$BS$2019,"K")</f>
        <v>21</v>
      </c>
      <c r="AA12" s="122">
        <f ca="1">COUNTIF('2.Ingreso_Datos'!$BS$10:$BS$2019,"L")</f>
        <v>15</v>
      </c>
      <c r="AB12" s="122">
        <f ca="1">COUNTIF('2.Ingreso_Datos'!$BS$10:$BS$2019,"M")</f>
        <v>7</v>
      </c>
      <c r="AC12" s="122">
        <f ca="1">COUNTIF('2.Ingreso_Datos'!$BS$10:$BS$2019,"N")</f>
        <v>0</v>
      </c>
      <c r="AD12" s="122">
        <f ca="1">COUNTIF('2.Ingreso_Datos'!$BT$10:$BT$2019,"C")</f>
        <v>5</v>
      </c>
      <c r="AE12" s="122">
        <f ca="1">COUNTIF('2.Ingreso_Datos'!$BT$10:$BT$2019,"W")</f>
        <v>38</v>
      </c>
      <c r="AF12" s="122">
        <f ca="1">COUNTIF('2.Ingreso_Datos'!$BR$10:$BR$2019,"X")</f>
        <v>22</v>
      </c>
      <c r="AG12" s="122">
        <f ca="1">COUNTIF('2.Ingreso_Datos'!$BR$10:$BR$2019,"D")</f>
        <v>21</v>
      </c>
      <c r="AH12" s="122">
        <f ca="1">COUNTIF('2.Ingreso_Datos'!$BS$10:$BS$2019,"P")</f>
        <v>23</v>
      </c>
      <c r="AI12" s="122">
        <f ca="1">COUNTIF('2.Ingreso_Datos'!$BS$10:$BS$2019,"Q")</f>
        <v>17</v>
      </c>
      <c r="AJ12" s="122">
        <f ca="1">COUNTIF('2.Ingreso_Datos'!$BS$10:$BS$2019,"R")</f>
        <v>3</v>
      </c>
      <c r="AK12" s="122">
        <f ca="1">COUNTIF('2.Ingreso_Datos'!$BS$10:$BS$2019,"S")</f>
        <v>0</v>
      </c>
      <c r="AL12" s="122">
        <f ca="1">COUNTIF('2.Ingreso_Datos'!$BT$10:$BT$2019,"D")</f>
        <v>0</v>
      </c>
      <c r="AM12" s="122">
        <f ca="1">COUNTIF('2.Ingreso_Datos'!$BT$10:$BT$2019,"X")</f>
        <v>43</v>
      </c>
      <c r="AN12" s="122">
        <f ca="1">COUNTIF('2.Ingreso_Datos'!$BR$10:$BR$2019,"Y")</f>
        <v>21</v>
      </c>
      <c r="AO12" s="122">
        <f ca="1">COUNTIF('2.Ingreso_Datos'!$BR$10:$BR$2019,"E")</f>
        <v>14</v>
      </c>
      <c r="AP12" s="122">
        <f ca="1">COUNTIF('2.Ingreso_Datos'!$BS$10:$BS$2019,"U")</f>
        <v>17</v>
      </c>
      <c r="AQ12" s="122">
        <f ca="1">COUNTIF('2.Ingreso_Datos'!$BS$10:$BS$2019,"V")</f>
        <v>14</v>
      </c>
      <c r="AR12" s="122">
        <f ca="1">COUNTIF('2.Ingreso_Datos'!$BS$10:$BS$2019,"W")</f>
        <v>4</v>
      </c>
      <c r="AS12" s="122">
        <f ca="1">COUNTIF('2.Ingreso_Datos'!$BS$10:$BS$2019,"X")</f>
        <v>0</v>
      </c>
      <c r="AT12" s="122">
        <f ca="1">COUNTIF('2.Ingreso_Datos'!$BT$10:$BT$2019,"E")</f>
        <v>1</v>
      </c>
      <c r="AU12" s="122">
        <f ca="1">COUNTIF('2.Ingreso_Datos'!$BT$10:$BT$2019,"Y")</f>
        <v>34</v>
      </c>
      <c r="AV12" s="122">
        <f>'5.Razones_No_Vacunación'!$C$12</f>
        <v>10</v>
      </c>
      <c r="AW12" s="122">
        <f>'5.Razones_No_Vacunación'!$C$13</f>
        <v>0</v>
      </c>
      <c r="AX12" s="122">
        <f>'5.Razones_No_Vacunación'!$C$14</f>
        <v>0</v>
      </c>
      <c r="AY12" s="122">
        <f>'5.Razones_No_Vacunación'!$C$15</f>
        <v>1</v>
      </c>
      <c r="AZ12" s="122">
        <f>'5.Razones_No_Vacunación'!$E$16</f>
        <v>0</v>
      </c>
      <c r="BA12" s="122">
        <f>'5.Razones_No_Vacunación'!$C$17</f>
        <v>1</v>
      </c>
      <c r="BB12" s="122">
        <f>'5.Razones_No_Vacunación'!$C$18</f>
        <v>4</v>
      </c>
      <c r="BC12" s="122">
        <f>'5.Razones_No_Vacunación'!$C$19</f>
        <v>0</v>
      </c>
      <c r="BD12" s="122">
        <f>'5.Razones_No_Vacunación'!$C$20</f>
        <v>37</v>
      </c>
      <c r="BE12" s="122">
        <f>'5.Razones_No_Vacunación'!$C$21</f>
        <v>0</v>
      </c>
      <c r="BF12" s="122">
        <f>'5.Razones_No_Vacunación'!$E$22</f>
        <v>5</v>
      </c>
      <c r="BG12" s="122">
        <f>'5.Razones_No_Vacunación'!$C$23</f>
        <v>0</v>
      </c>
      <c r="BH12" s="122">
        <f>'5.Razones_No_Vacunación'!$C$24</f>
        <v>0</v>
      </c>
      <c r="BI12" s="122">
        <f>'5.Razones_No_Vacunación'!$D$25</f>
        <v>41</v>
      </c>
      <c r="BJ12" s="137">
        <f>'5.Razones_No_Vacunación'!$E$26</f>
        <v>0</v>
      </c>
      <c r="BK12" s="122">
        <f>'5.Razones_No_Vacunación'!$E$27</f>
        <v>14</v>
      </c>
      <c r="BL12" s="122">
        <f>'5.Razones_No_Vacunación'!$E$28</f>
        <v>0</v>
      </c>
      <c r="BM12" s="122">
        <f>'5.Razones_No_Vacunación'!$E$29</f>
        <v>3</v>
      </c>
      <c r="BN12" s="122">
        <f>'5.Razones_No_Vacunación'!$E$30</f>
        <v>7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0</v>
      </c>
      <c r="BS12" s="122">
        <f>'5.Razones_No_Vacunación'!$E$35</f>
        <v>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  <mergeCell ref="BA10:BA11"/>
    <mergeCell ref="BJ10:BJ11"/>
    <mergeCell ref="BK10:BK11"/>
    <mergeCell ref="BL10:BL11"/>
    <mergeCell ref="BM10:BM11"/>
    <mergeCell ref="BI10:BI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X8:AE8"/>
    <mergeCell ref="AF8:AM8"/>
    <mergeCell ref="X9:Y9"/>
    <mergeCell ref="Z9:AC9"/>
    <mergeCell ref="AD9:AE9"/>
    <mergeCell ref="AF9:AG9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topLeftCell="A25" zoomScale="70" zoomScaleNormal="7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261" t="s">
        <v>196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117"/>
    </row>
    <row r="2" spans="1:23" ht="28.15" customHeight="1" x14ac:dyDescent="0.35">
      <c r="A2" s="261" t="s">
        <v>159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117"/>
    </row>
    <row r="3" spans="1:23" ht="28.15" customHeight="1" x14ac:dyDescent="0.35">
      <c r="A3" s="261" t="s">
        <v>197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262" t="s">
        <v>156</v>
      </c>
      <c r="F9" s="263"/>
      <c r="G9" s="262" t="s">
        <v>33</v>
      </c>
      <c r="H9" s="263"/>
      <c r="I9" s="264" t="s">
        <v>34</v>
      </c>
      <c r="J9" s="264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242" t="s">
        <v>209</v>
      </c>
      <c r="J11" s="243"/>
      <c r="K11" s="244" t="s">
        <v>210</v>
      </c>
      <c r="L11" s="245"/>
      <c r="M11" s="245"/>
      <c r="N11" s="246"/>
      <c r="O11" s="87"/>
      <c r="P11" s="250" t="s">
        <v>211</v>
      </c>
      <c r="Q11" s="251"/>
      <c r="R11" s="251"/>
      <c r="S11" s="251"/>
      <c r="T11" s="252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253" t="s">
        <v>213</v>
      </c>
      <c r="J12" s="254"/>
      <c r="K12" s="247"/>
      <c r="L12" s="248"/>
      <c r="M12" s="248"/>
      <c r="N12" s="249"/>
      <c r="O12" s="87"/>
      <c r="P12" s="255" t="s">
        <v>96</v>
      </c>
      <c r="Q12" s="256"/>
      <c r="R12" s="256"/>
      <c r="S12" s="256"/>
      <c r="T12" s="257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247"/>
      <c r="L13" s="248"/>
      <c r="M13" s="248"/>
      <c r="N13" s="249"/>
      <c r="O13" s="87"/>
      <c r="P13" s="255" t="s">
        <v>97</v>
      </c>
      <c r="Q13" s="256"/>
      <c r="R13" s="256"/>
      <c r="S13" s="256"/>
      <c r="T13" s="257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247"/>
      <c r="L14" s="248"/>
      <c r="M14" s="248"/>
      <c r="N14" s="249"/>
      <c r="O14" s="87"/>
      <c r="P14" s="255" t="s">
        <v>98</v>
      </c>
      <c r="Q14" s="256"/>
      <c r="R14" s="256"/>
      <c r="S14" s="256"/>
      <c r="T14" s="257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247"/>
      <c r="L15" s="248"/>
      <c r="M15" s="248"/>
      <c r="N15" s="249"/>
      <c r="O15" s="87"/>
      <c r="P15" s="258" t="s">
        <v>99</v>
      </c>
      <c r="Q15" s="259"/>
      <c r="R15" s="259"/>
      <c r="S15" s="259"/>
      <c r="T15" s="260"/>
      <c r="U15" s="87"/>
      <c r="V15" s="102"/>
    </row>
    <row r="16" spans="1:23" s="91" customFormat="1" ht="42" customHeight="1" x14ac:dyDescent="0.25">
      <c r="A16" s="87"/>
      <c r="B16" s="265" t="s">
        <v>77</v>
      </c>
      <c r="C16" s="266"/>
      <c r="D16" s="266"/>
      <c r="E16" s="266"/>
      <c r="F16" s="266"/>
      <c r="G16" s="266"/>
      <c r="H16" s="266"/>
      <c r="I16" s="266"/>
      <c r="J16" s="267"/>
      <c r="K16" s="268" t="s">
        <v>82</v>
      </c>
      <c r="L16" s="269"/>
      <c r="M16" s="272"/>
      <c r="N16" s="273"/>
      <c r="O16" s="87"/>
      <c r="P16" s="276" t="s">
        <v>100</v>
      </c>
      <c r="Q16" s="277"/>
      <c r="R16" s="277"/>
      <c r="S16" s="277"/>
      <c r="T16" s="278"/>
      <c r="U16" s="87"/>
      <c r="V16" s="102"/>
    </row>
    <row r="17" spans="1:22" s="91" customFormat="1" ht="31.5" customHeight="1" x14ac:dyDescent="0.25">
      <c r="A17" s="87"/>
      <c r="B17" s="279" t="s">
        <v>217</v>
      </c>
      <c r="C17" s="280"/>
      <c r="D17" s="280"/>
      <c r="E17" s="280"/>
      <c r="F17" s="280"/>
      <c r="G17" s="280"/>
      <c r="H17" s="280"/>
      <c r="I17" s="280"/>
      <c r="J17" s="281"/>
      <c r="K17" s="270"/>
      <c r="L17" s="271"/>
      <c r="M17" s="274"/>
      <c r="N17" s="275"/>
      <c r="O17" s="87"/>
      <c r="P17" s="282" t="s">
        <v>101</v>
      </c>
      <c r="Q17" s="283"/>
      <c r="R17" s="283"/>
      <c r="S17" s="283"/>
      <c r="T17" s="284"/>
      <c r="U17" s="87"/>
      <c r="V17" s="102"/>
    </row>
    <row r="18" spans="1:22" s="91" customFormat="1" ht="42" customHeight="1" x14ac:dyDescent="0.25">
      <c r="A18" s="87"/>
      <c r="B18" s="285" t="s">
        <v>218</v>
      </c>
      <c r="C18" s="286"/>
      <c r="D18" s="286"/>
      <c r="E18" s="287"/>
      <c r="F18" s="288"/>
      <c r="G18" s="288"/>
      <c r="H18" s="288"/>
      <c r="I18" s="288"/>
      <c r="J18" s="289"/>
      <c r="K18" s="270" t="s">
        <v>82</v>
      </c>
      <c r="L18" s="271"/>
      <c r="M18" s="274"/>
      <c r="N18" s="275"/>
      <c r="O18" s="87"/>
      <c r="P18" s="276" t="s">
        <v>102</v>
      </c>
      <c r="Q18" s="277"/>
      <c r="R18" s="277"/>
      <c r="S18" s="277"/>
      <c r="T18" s="278"/>
      <c r="U18" s="87"/>
      <c r="V18" s="102"/>
    </row>
    <row r="19" spans="1:22" s="91" customFormat="1" ht="30" customHeight="1" x14ac:dyDescent="0.25">
      <c r="A19" s="87"/>
      <c r="B19" s="290" t="s">
        <v>217</v>
      </c>
      <c r="C19" s="291"/>
      <c r="D19" s="291"/>
      <c r="E19" s="292"/>
      <c r="F19" s="293"/>
      <c r="G19" s="293"/>
      <c r="H19" s="293"/>
      <c r="I19" s="293"/>
      <c r="J19" s="294"/>
      <c r="K19" s="270"/>
      <c r="L19" s="271"/>
      <c r="M19" s="274"/>
      <c r="N19" s="275"/>
      <c r="O19" s="87">
        <v>1</v>
      </c>
      <c r="P19" s="282" t="s">
        <v>103</v>
      </c>
      <c r="Q19" s="283"/>
      <c r="R19" s="283"/>
      <c r="S19" s="283"/>
      <c r="T19" s="284"/>
      <c r="U19" s="87"/>
      <c r="V19" s="102"/>
    </row>
    <row r="20" spans="1:22" s="91" customFormat="1" ht="42" customHeight="1" x14ac:dyDescent="0.25">
      <c r="A20" s="87"/>
      <c r="B20" s="285" t="s">
        <v>219</v>
      </c>
      <c r="C20" s="286"/>
      <c r="D20" s="286"/>
      <c r="E20" s="287"/>
      <c r="F20" s="288"/>
      <c r="G20" s="288"/>
      <c r="H20" s="288"/>
      <c r="I20" s="288"/>
      <c r="J20" s="289"/>
      <c r="K20" s="270" t="s">
        <v>82</v>
      </c>
      <c r="L20" s="271"/>
      <c r="M20" s="274"/>
      <c r="N20" s="275"/>
      <c r="O20" s="87"/>
      <c r="P20" s="270" t="s">
        <v>104</v>
      </c>
      <c r="Q20" s="271"/>
      <c r="R20" s="271"/>
      <c r="S20" s="271"/>
      <c r="T20" s="295"/>
      <c r="U20" s="87"/>
      <c r="V20" s="102"/>
    </row>
    <row r="21" spans="1:22" s="91" customFormat="1" ht="40.5" customHeight="1" x14ac:dyDescent="0.25">
      <c r="A21" s="87"/>
      <c r="B21" s="279" t="s">
        <v>217</v>
      </c>
      <c r="C21" s="280"/>
      <c r="D21" s="280"/>
      <c r="E21" s="292"/>
      <c r="F21" s="293"/>
      <c r="G21" s="293"/>
      <c r="H21" s="293"/>
      <c r="I21" s="293"/>
      <c r="J21" s="294"/>
      <c r="K21" s="270"/>
      <c r="L21" s="271"/>
      <c r="M21" s="274"/>
      <c r="N21" s="275"/>
      <c r="O21" s="87">
        <v>1</v>
      </c>
      <c r="P21" s="282" t="s">
        <v>105</v>
      </c>
      <c r="Q21" s="283"/>
      <c r="R21" s="283"/>
      <c r="S21" s="283"/>
      <c r="T21" s="284"/>
      <c r="U21" s="87"/>
      <c r="V21" s="102"/>
    </row>
    <row r="22" spans="1:22" s="91" customFormat="1" ht="42" customHeight="1" x14ac:dyDescent="0.25">
      <c r="A22" s="87"/>
      <c r="B22" s="285" t="s">
        <v>220</v>
      </c>
      <c r="C22" s="286"/>
      <c r="D22" s="286"/>
      <c r="E22" s="286" t="s">
        <v>221</v>
      </c>
      <c r="F22" s="286"/>
      <c r="G22" s="286"/>
      <c r="H22" s="286" t="s">
        <v>222</v>
      </c>
      <c r="I22" s="286"/>
      <c r="J22" s="296"/>
      <c r="K22" s="270" t="s">
        <v>82</v>
      </c>
      <c r="L22" s="271"/>
      <c r="M22" s="274"/>
      <c r="N22" s="275"/>
      <c r="O22" s="87"/>
      <c r="P22" s="276" t="s">
        <v>106</v>
      </c>
      <c r="Q22" s="277"/>
      <c r="R22" s="277"/>
      <c r="S22" s="277"/>
      <c r="T22" s="278"/>
      <c r="U22" s="87"/>
      <c r="V22" s="102"/>
    </row>
    <row r="23" spans="1:22" s="91" customFormat="1" ht="42" customHeight="1" x14ac:dyDescent="0.25">
      <c r="A23" s="87"/>
      <c r="B23" s="279" t="s">
        <v>217</v>
      </c>
      <c r="C23" s="280"/>
      <c r="D23" s="280"/>
      <c r="E23" s="280" t="s">
        <v>217</v>
      </c>
      <c r="F23" s="280"/>
      <c r="G23" s="280"/>
      <c r="H23" s="280" t="s">
        <v>217</v>
      </c>
      <c r="I23" s="280"/>
      <c r="J23" s="281"/>
      <c r="K23" s="270"/>
      <c r="L23" s="271"/>
      <c r="M23" s="274"/>
      <c r="N23" s="275"/>
      <c r="O23" s="87"/>
      <c r="P23" s="297" t="s">
        <v>107</v>
      </c>
      <c r="Q23" s="298"/>
      <c r="R23" s="298"/>
      <c r="S23" s="298"/>
      <c r="T23" s="299"/>
      <c r="U23" s="87"/>
      <c r="V23" s="102"/>
    </row>
    <row r="24" spans="1:22" s="91" customFormat="1" ht="42" customHeight="1" x14ac:dyDescent="0.25">
      <c r="A24" s="87"/>
      <c r="B24" s="285" t="s">
        <v>223</v>
      </c>
      <c r="C24" s="286"/>
      <c r="D24" s="286"/>
      <c r="E24" s="286" t="s">
        <v>224</v>
      </c>
      <c r="F24" s="286"/>
      <c r="G24" s="286"/>
      <c r="H24" s="286" t="s">
        <v>225</v>
      </c>
      <c r="I24" s="286"/>
      <c r="J24" s="296"/>
      <c r="K24" s="270" t="s">
        <v>82</v>
      </c>
      <c r="L24" s="271"/>
      <c r="M24" s="274"/>
      <c r="N24" s="275"/>
      <c r="O24" s="87"/>
      <c r="P24" s="297" t="s">
        <v>108</v>
      </c>
      <c r="Q24" s="298"/>
      <c r="R24" s="298"/>
      <c r="S24" s="298"/>
      <c r="T24" s="299"/>
      <c r="U24" s="87"/>
      <c r="V24" s="102"/>
    </row>
    <row r="25" spans="1:22" s="91" customFormat="1" ht="42" customHeight="1" x14ac:dyDescent="0.25">
      <c r="A25" s="87"/>
      <c r="B25" s="279" t="s">
        <v>217</v>
      </c>
      <c r="C25" s="280"/>
      <c r="D25" s="280"/>
      <c r="E25" s="280" t="s">
        <v>217</v>
      </c>
      <c r="F25" s="280"/>
      <c r="G25" s="280"/>
      <c r="H25" s="280" t="s">
        <v>217</v>
      </c>
      <c r="I25" s="280"/>
      <c r="J25" s="281"/>
      <c r="K25" s="270"/>
      <c r="L25" s="271"/>
      <c r="M25" s="274"/>
      <c r="N25" s="275"/>
      <c r="O25" s="87"/>
      <c r="P25" s="282" t="s">
        <v>226</v>
      </c>
      <c r="Q25" s="283"/>
      <c r="R25" s="283"/>
      <c r="S25" s="283"/>
      <c r="T25" s="284"/>
      <c r="U25" s="87"/>
      <c r="V25" s="102"/>
    </row>
    <row r="26" spans="1:22" s="91" customFormat="1" ht="42" customHeight="1" x14ac:dyDescent="0.25">
      <c r="A26" s="87"/>
      <c r="B26" s="285" t="s">
        <v>227</v>
      </c>
      <c r="C26" s="286"/>
      <c r="D26" s="286"/>
      <c r="E26" s="286" t="s">
        <v>228</v>
      </c>
      <c r="F26" s="286"/>
      <c r="G26" s="286"/>
      <c r="H26" s="286"/>
      <c r="I26" s="286"/>
      <c r="J26" s="296"/>
      <c r="K26" s="270" t="s">
        <v>82</v>
      </c>
      <c r="L26" s="271"/>
      <c r="M26" s="274"/>
      <c r="N26" s="275"/>
      <c r="O26" s="87"/>
      <c r="P26" s="282" t="s">
        <v>110</v>
      </c>
      <c r="Q26" s="283"/>
      <c r="R26" s="283"/>
      <c r="S26" s="283"/>
      <c r="T26" s="284"/>
      <c r="U26" s="87"/>
      <c r="V26" s="102"/>
    </row>
    <row r="27" spans="1:22" s="91" customFormat="1" ht="42" customHeight="1" x14ac:dyDescent="0.25">
      <c r="A27" s="87"/>
      <c r="B27" s="279" t="s">
        <v>217</v>
      </c>
      <c r="C27" s="280"/>
      <c r="D27" s="280"/>
      <c r="E27" s="280" t="s">
        <v>217</v>
      </c>
      <c r="F27" s="280"/>
      <c r="G27" s="280"/>
      <c r="H27" s="280"/>
      <c r="I27" s="280"/>
      <c r="J27" s="281"/>
      <c r="K27" s="270"/>
      <c r="L27" s="271"/>
      <c r="M27" s="274"/>
      <c r="N27" s="275"/>
      <c r="O27" s="87"/>
      <c r="P27" s="282" t="s">
        <v>111</v>
      </c>
      <c r="Q27" s="283"/>
      <c r="R27" s="283"/>
      <c r="S27" s="283"/>
      <c r="T27" s="284"/>
      <c r="U27" s="87"/>
      <c r="V27" s="102"/>
    </row>
    <row r="28" spans="1:22" s="91" customFormat="1" ht="42" customHeight="1" x14ac:dyDescent="0.25">
      <c r="A28" s="87"/>
      <c r="B28" s="285" t="s">
        <v>229</v>
      </c>
      <c r="C28" s="286"/>
      <c r="D28" s="286"/>
      <c r="E28" s="285" t="s">
        <v>230</v>
      </c>
      <c r="F28" s="286"/>
      <c r="G28" s="286"/>
      <c r="H28" s="285" t="s">
        <v>231</v>
      </c>
      <c r="I28" s="286"/>
      <c r="J28" s="286"/>
      <c r="K28" s="300" t="s">
        <v>82</v>
      </c>
      <c r="L28" s="301"/>
      <c r="M28" s="301"/>
      <c r="N28" s="302"/>
      <c r="O28" s="87"/>
      <c r="P28" s="297" t="s">
        <v>112</v>
      </c>
      <c r="Q28" s="298"/>
      <c r="R28" s="298"/>
      <c r="S28" s="298"/>
      <c r="T28" s="299"/>
      <c r="U28" s="87"/>
      <c r="V28" s="102"/>
    </row>
    <row r="29" spans="1:22" s="91" customFormat="1" ht="42" customHeight="1" x14ac:dyDescent="0.25">
      <c r="A29" s="87"/>
      <c r="B29" s="279" t="s">
        <v>217</v>
      </c>
      <c r="C29" s="280"/>
      <c r="D29" s="280"/>
      <c r="E29" s="280" t="s">
        <v>217</v>
      </c>
      <c r="F29" s="280"/>
      <c r="G29" s="280"/>
      <c r="H29" s="280" t="s">
        <v>217</v>
      </c>
      <c r="I29" s="280"/>
      <c r="J29" s="280"/>
      <c r="K29" s="303"/>
      <c r="L29" s="304"/>
      <c r="M29" s="304"/>
      <c r="N29" s="305"/>
      <c r="O29" s="87"/>
      <c r="P29" s="297" t="s">
        <v>113</v>
      </c>
      <c r="Q29" s="298"/>
      <c r="R29" s="298"/>
      <c r="S29" s="298"/>
      <c r="T29" s="299"/>
      <c r="U29" s="87"/>
      <c r="V29" s="102"/>
    </row>
    <row r="30" spans="1:22" s="91" customFormat="1" ht="42" customHeight="1" x14ac:dyDescent="0.25">
      <c r="A30" s="87"/>
      <c r="B30" s="285" t="s">
        <v>232</v>
      </c>
      <c r="C30" s="286"/>
      <c r="D30" s="286"/>
      <c r="E30" s="306" t="s">
        <v>233</v>
      </c>
      <c r="F30" s="286"/>
      <c r="G30" s="286"/>
      <c r="H30" s="306" t="s">
        <v>234</v>
      </c>
      <c r="I30" s="286"/>
      <c r="J30" s="286"/>
      <c r="K30" s="270" t="s">
        <v>82</v>
      </c>
      <c r="L30" s="271"/>
      <c r="M30" s="274"/>
      <c r="N30" s="275"/>
      <c r="O30" s="87"/>
      <c r="P30" s="297" t="s">
        <v>114</v>
      </c>
      <c r="Q30" s="298"/>
      <c r="R30" s="298"/>
      <c r="S30" s="298"/>
      <c r="T30" s="299"/>
      <c r="U30" s="87"/>
      <c r="V30" s="102"/>
    </row>
    <row r="31" spans="1:22" s="91" customFormat="1" ht="42" customHeight="1" x14ac:dyDescent="0.25">
      <c r="A31" s="87"/>
      <c r="B31" s="279" t="s">
        <v>217</v>
      </c>
      <c r="C31" s="280"/>
      <c r="D31" s="280"/>
      <c r="E31" s="307" t="s">
        <v>217</v>
      </c>
      <c r="F31" s="280"/>
      <c r="G31" s="280"/>
      <c r="H31" s="307" t="s">
        <v>217</v>
      </c>
      <c r="I31" s="280"/>
      <c r="J31" s="280"/>
      <c r="K31" s="270"/>
      <c r="L31" s="271"/>
      <c r="M31" s="274"/>
      <c r="N31" s="275"/>
      <c r="O31" s="87"/>
      <c r="P31" s="297" t="s">
        <v>115</v>
      </c>
      <c r="Q31" s="298"/>
      <c r="R31" s="298"/>
      <c r="S31" s="298"/>
      <c r="T31" s="299"/>
      <c r="U31" s="87"/>
      <c r="V31" s="102"/>
    </row>
    <row r="32" spans="1:22" s="91" customFormat="1" ht="42" customHeight="1" x14ac:dyDescent="0.25">
      <c r="A32" s="87"/>
      <c r="B32" s="285" t="s">
        <v>235</v>
      </c>
      <c r="C32" s="286"/>
      <c r="D32" s="286"/>
      <c r="E32" s="285" t="s">
        <v>236</v>
      </c>
      <c r="F32" s="286"/>
      <c r="G32" s="286"/>
      <c r="H32" s="308" t="s">
        <v>237</v>
      </c>
      <c r="I32" s="309"/>
      <c r="J32" s="306"/>
      <c r="K32" s="270" t="s">
        <v>82</v>
      </c>
      <c r="L32" s="271"/>
      <c r="M32" s="274"/>
      <c r="N32" s="275"/>
      <c r="O32" s="87"/>
      <c r="P32" s="297" t="s">
        <v>238</v>
      </c>
      <c r="Q32" s="298"/>
      <c r="R32" s="298"/>
      <c r="S32" s="298"/>
      <c r="T32" s="299"/>
      <c r="U32" s="87"/>
      <c r="V32" s="102"/>
    </row>
    <row r="33" spans="1:22" s="91" customFormat="1" ht="42" customHeight="1" x14ac:dyDescent="0.25">
      <c r="A33" s="87"/>
      <c r="B33" s="279" t="s">
        <v>217</v>
      </c>
      <c r="C33" s="280"/>
      <c r="D33" s="280"/>
      <c r="E33" s="280" t="s">
        <v>217</v>
      </c>
      <c r="F33" s="280"/>
      <c r="G33" s="280"/>
      <c r="H33" s="310" t="s">
        <v>217</v>
      </c>
      <c r="I33" s="293"/>
      <c r="J33" s="307"/>
      <c r="K33" s="270"/>
      <c r="L33" s="271"/>
      <c r="M33" s="274"/>
      <c r="N33" s="275"/>
      <c r="O33" s="87"/>
      <c r="P33" s="297" t="s">
        <v>117</v>
      </c>
      <c r="Q33" s="298"/>
      <c r="R33" s="298"/>
      <c r="S33" s="298"/>
      <c r="T33" s="299"/>
      <c r="U33" s="87"/>
      <c r="V33" s="102"/>
    </row>
    <row r="34" spans="1:22" s="91" customFormat="1" ht="42" customHeight="1" x14ac:dyDescent="0.25">
      <c r="A34" s="87"/>
      <c r="B34" s="286" t="s">
        <v>239</v>
      </c>
      <c r="C34" s="286"/>
      <c r="D34" s="286"/>
      <c r="E34" s="286"/>
      <c r="F34" s="286"/>
      <c r="G34" s="286"/>
      <c r="H34" s="306"/>
      <c r="I34" s="286"/>
      <c r="J34" s="296"/>
      <c r="K34" s="270" t="s">
        <v>82</v>
      </c>
      <c r="L34" s="271"/>
      <c r="M34" s="274"/>
      <c r="N34" s="275"/>
      <c r="O34" s="87"/>
      <c r="P34" s="297" t="s">
        <v>118</v>
      </c>
      <c r="Q34" s="298"/>
      <c r="R34" s="298"/>
      <c r="S34" s="298"/>
      <c r="T34" s="299"/>
      <c r="U34" s="87"/>
      <c r="V34" s="102"/>
    </row>
    <row r="35" spans="1:22" s="91" customFormat="1" ht="42" customHeight="1" thickBot="1" x14ac:dyDescent="0.3">
      <c r="A35" s="87"/>
      <c r="B35" s="315" t="s">
        <v>217</v>
      </c>
      <c r="C35" s="316"/>
      <c r="D35" s="316"/>
      <c r="E35" s="316"/>
      <c r="F35" s="316"/>
      <c r="G35" s="316"/>
      <c r="H35" s="317"/>
      <c r="I35" s="316"/>
      <c r="J35" s="318"/>
      <c r="K35" s="311"/>
      <c r="L35" s="312"/>
      <c r="M35" s="313"/>
      <c r="N35" s="314"/>
      <c r="O35" s="87"/>
      <c r="P35" s="282" t="s">
        <v>240</v>
      </c>
      <c r="Q35" s="283"/>
      <c r="R35" s="283"/>
      <c r="S35" s="283"/>
      <c r="T35" s="284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323" t="s">
        <v>242</v>
      </c>
      <c r="C38" s="324"/>
      <c r="D38" s="324"/>
      <c r="E38" s="324"/>
      <c r="F38" s="324"/>
      <c r="G38" s="324"/>
      <c r="H38" s="324"/>
      <c r="I38" s="325"/>
      <c r="J38" s="326" t="s">
        <v>243</v>
      </c>
      <c r="K38" s="327"/>
      <c r="L38" s="327"/>
      <c r="M38" s="327"/>
      <c r="N38" s="327"/>
      <c r="O38" s="327"/>
      <c r="P38" s="327"/>
      <c r="Q38" s="328"/>
      <c r="R38" s="87"/>
      <c r="S38" s="87"/>
      <c r="T38" s="87"/>
      <c r="U38" s="87"/>
    </row>
    <row r="39" spans="1:22" s="91" customFormat="1" ht="49.9" customHeight="1" x14ac:dyDescent="0.25">
      <c r="A39" s="87"/>
      <c r="B39" s="329" t="s">
        <v>244</v>
      </c>
      <c r="C39" s="330"/>
      <c r="D39" s="330"/>
      <c r="E39" s="330"/>
      <c r="F39" s="330"/>
      <c r="G39" s="330"/>
      <c r="H39" s="330"/>
      <c r="I39" s="331"/>
      <c r="J39" s="255" t="s">
        <v>244</v>
      </c>
      <c r="K39" s="256"/>
      <c r="L39" s="256"/>
      <c r="M39" s="256"/>
      <c r="N39" s="256"/>
      <c r="O39" s="256"/>
      <c r="P39" s="256"/>
      <c r="Q39" s="257"/>
      <c r="R39" s="87"/>
      <c r="S39" s="87"/>
      <c r="T39" s="87"/>
      <c r="U39" s="87"/>
    </row>
    <row r="40" spans="1:22" s="91" customFormat="1" ht="49.9" customHeight="1" x14ac:dyDescent="0.25">
      <c r="A40" s="87"/>
      <c r="B40" s="332" t="s">
        <v>245</v>
      </c>
      <c r="C40" s="333"/>
      <c r="D40" s="333"/>
      <c r="E40" s="333"/>
      <c r="F40" s="333" t="s">
        <v>246</v>
      </c>
      <c r="G40" s="333"/>
      <c r="H40" s="333"/>
      <c r="I40" s="334"/>
      <c r="J40" s="335" t="s">
        <v>245</v>
      </c>
      <c r="K40" s="336"/>
      <c r="L40" s="336"/>
      <c r="M40" s="337"/>
      <c r="N40" s="333" t="s">
        <v>246</v>
      </c>
      <c r="O40" s="333"/>
      <c r="P40" s="333"/>
      <c r="Q40" s="338"/>
      <c r="R40" s="87"/>
      <c r="S40" s="87"/>
      <c r="T40" s="87"/>
      <c r="U40" s="87"/>
    </row>
    <row r="41" spans="1:22" ht="49.9" customHeight="1" thickBot="1" x14ac:dyDescent="0.4">
      <c r="A41" s="86"/>
      <c r="B41" s="319" t="s">
        <v>247</v>
      </c>
      <c r="C41" s="320"/>
      <c r="D41" s="320"/>
      <c r="E41" s="320"/>
      <c r="F41" s="320"/>
      <c r="G41" s="320"/>
      <c r="H41" s="320"/>
      <c r="I41" s="321"/>
      <c r="J41" s="319" t="s">
        <v>247</v>
      </c>
      <c r="K41" s="320"/>
      <c r="L41" s="320"/>
      <c r="M41" s="320"/>
      <c r="N41" s="320"/>
      <c r="O41" s="320"/>
      <c r="P41" s="320"/>
      <c r="Q41" s="322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2</vt:i4>
      </vt:variant>
    </vt:vector>
  </HeadingPairs>
  <TitlesOfParts>
    <vt:vector size="11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Hoja1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.</cp:lastModifiedBy>
  <cp:lastPrinted>2014-12-11T04:36:43Z</cp:lastPrinted>
  <dcterms:created xsi:type="dcterms:W3CDTF">2014-12-05T04:16:41Z</dcterms:created>
  <dcterms:modified xsi:type="dcterms:W3CDTF">2015-01-27T13:37:30Z</dcterms:modified>
</cp:coreProperties>
</file>